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665" yWindow="-45" windowWidth="14940" windowHeight="8910"/>
  </bookViews>
  <sheets>
    <sheet name="2016 год" sheetId="1" r:id="rId1"/>
  </sheets>
  <definedNames>
    <definedName name="_xlnm.Print_Titles" localSheetId="0">'2016 год'!$4:$6</definedName>
  </definedNames>
  <calcPr calcId="144525"/>
</workbook>
</file>

<file path=xl/calcChain.xml><?xml version="1.0" encoding="utf-8"?>
<calcChain xmlns="http://schemas.openxmlformats.org/spreadsheetml/2006/main">
  <c r="N9" i="1" l="1"/>
  <c r="N10" i="1"/>
  <c r="N12" i="1"/>
  <c r="N13" i="1"/>
  <c r="N14" i="1"/>
  <c r="N15" i="1"/>
  <c r="N16" i="1"/>
  <c r="N17" i="1"/>
  <c r="N18" i="1"/>
  <c r="N21" i="1"/>
  <c r="N22" i="1"/>
  <c r="N23" i="1"/>
  <c r="N24" i="1"/>
  <c r="N25" i="1"/>
  <c r="N26" i="1"/>
  <c r="N27" i="1"/>
  <c r="N28" i="1"/>
  <c r="N29" i="1"/>
  <c r="N30" i="1"/>
  <c r="N31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4" i="1"/>
  <c r="M9" i="1"/>
  <c r="M10" i="1"/>
  <c r="M11" i="1"/>
  <c r="M12" i="1"/>
  <c r="M13" i="1"/>
  <c r="M14" i="1"/>
  <c r="M15" i="1"/>
  <c r="M16" i="1"/>
  <c r="M17" i="1"/>
  <c r="M18" i="1"/>
  <c r="M21" i="1"/>
  <c r="M22" i="1"/>
  <c r="M23" i="1"/>
  <c r="M24" i="1"/>
  <c r="M25" i="1"/>
  <c r="M26" i="1"/>
  <c r="M27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5" i="1"/>
  <c r="M56" i="1"/>
  <c r="M57" i="1"/>
  <c r="M58" i="1"/>
  <c r="M59" i="1"/>
  <c r="M60" i="1"/>
  <c r="M61" i="1"/>
  <c r="M62" i="1"/>
  <c r="M63" i="1"/>
  <c r="M64" i="1"/>
  <c r="K9" i="1"/>
  <c r="K10" i="1"/>
  <c r="K12" i="1"/>
  <c r="K13" i="1"/>
  <c r="K14" i="1"/>
  <c r="K15" i="1"/>
  <c r="K16" i="1"/>
  <c r="K17" i="1"/>
  <c r="K18" i="1"/>
  <c r="K21" i="1"/>
  <c r="K22" i="1"/>
  <c r="K23" i="1"/>
  <c r="K24" i="1"/>
  <c r="K25" i="1"/>
  <c r="K26" i="1"/>
  <c r="K27" i="1"/>
  <c r="K28" i="1"/>
  <c r="K29" i="1"/>
  <c r="K30" i="1"/>
  <c r="K31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4" i="1"/>
  <c r="J9" i="1"/>
  <c r="J10" i="1"/>
  <c r="J11" i="1"/>
  <c r="J12" i="1"/>
  <c r="J13" i="1"/>
  <c r="J14" i="1"/>
  <c r="J15" i="1"/>
  <c r="J16" i="1"/>
  <c r="J17" i="1"/>
  <c r="J18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5" i="1"/>
  <c r="J56" i="1"/>
  <c r="J57" i="1"/>
  <c r="J58" i="1"/>
  <c r="J59" i="1"/>
  <c r="J60" i="1"/>
  <c r="J61" i="1"/>
  <c r="J62" i="1"/>
  <c r="J63" i="1"/>
  <c r="J64" i="1"/>
  <c r="H9" i="1"/>
  <c r="H10" i="1"/>
  <c r="H12" i="1"/>
  <c r="H13" i="1"/>
  <c r="H14" i="1"/>
  <c r="H15" i="1"/>
  <c r="H16" i="1"/>
  <c r="H17" i="1"/>
  <c r="H18" i="1"/>
  <c r="H21" i="1"/>
  <c r="H22" i="1"/>
  <c r="H23" i="1"/>
  <c r="H24" i="1"/>
  <c r="H25" i="1"/>
  <c r="H26" i="1"/>
  <c r="H27" i="1"/>
  <c r="H28" i="1"/>
  <c r="H29" i="1"/>
  <c r="H30" i="1"/>
  <c r="H31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4" i="1"/>
  <c r="N7" i="1"/>
  <c r="M7" i="1"/>
  <c r="K7" i="1"/>
  <c r="J7" i="1"/>
  <c r="H7" i="1"/>
  <c r="G7" i="1"/>
  <c r="G10" i="1"/>
  <c r="G11" i="1"/>
  <c r="G14" i="1"/>
  <c r="G17" i="1"/>
  <c r="G22" i="1"/>
  <c r="G25" i="1"/>
  <c r="G29" i="1"/>
  <c r="G31" i="1"/>
  <c r="G34" i="1"/>
  <c r="G38" i="1"/>
  <c r="G41" i="1"/>
  <c r="G49" i="1"/>
  <c r="G51" i="1"/>
  <c r="G57" i="1"/>
  <c r="G60" i="1"/>
  <c r="G63" i="1"/>
  <c r="E10" i="1"/>
  <c r="E11" i="1"/>
  <c r="E14" i="1"/>
  <c r="E17" i="1"/>
  <c r="E20" i="1"/>
  <c r="E22" i="1"/>
  <c r="E25" i="1"/>
  <c r="E31" i="1"/>
  <c r="E34" i="1"/>
  <c r="E38" i="1"/>
  <c r="E41" i="1"/>
  <c r="E46" i="1"/>
  <c r="E49" i="1"/>
  <c r="E51" i="1"/>
  <c r="E57" i="1"/>
  <c r="E60" i="1"/>
  <c r="E63" i="1"/>
  <c r="D40" i="1" l="1"/>
  <c r="D56" i="1"/>
  <c r="F56" i="1"/>
  <c r="I56" i="1"/>
  <c r="I55" i="1" s="1"/>
  <c r="L56" i="1"/>
  <c r="L55" i="1" s="1"/>
  <c r="L53" i="1" s="1"/>
  <c r="L52" i="1" s="1"/>
  <c r="I53" i="1"/>
  <c r="I52" i="1" s="1"/>
  <c r="F53" i="1"/>
  <c r="L50" i="1"/>
  <c r="I50" i="1"/>
  <c r="F50" i="1"/>
  <c r="L48" i="1"/>
  <c r="L47" i="1" s="1"/>
  <c r="I48" i="1"/>
  <c r="F48" i="1"/>
  <c r="F47" i="1"/>
  <c r="L46" i="1"/>
  <c r="I46" i="1"/>
  <c r="I45" i="1" s="1"/>
  <c r="I44" i="1" s="1"/>
  <c r="F46" i="1"/>
  <c r="G46" i="1" s="1"/>
  <c r="L45" i="1"/>
  <c r="L44" i="1" s="1"/>
  <c r="F45" i="1"/>
  <c r="L40" i="1"/>
  <c r="L39" i="1" s="1"/>
  <c r="I40" i="1"/>
  <c r="F40" i="1"/>
  <c r="I39" i="1"/>
  <c r="L37" i="1"/>
  <c r="L36" i="1" s="1"/>
  <c r="L35" i="1" s="1"/>
  <c r="I37" i="1"/>
  <c r="F37" i="1"/>
  <c r="I36" i="1"/>
  <c r="I35" i="1" s="1"/>
  <c r="L33" i="1"/>
  <c r="L32" i="1" s="1"/>
  <c r="I33" i="1"/>
  <c r="I32" i="1" s="1"/>
  <c r="F33" i="1"/>
  <c r="F32" i="1"/>
  <c r="L30" i="1"/>
  <c r="I30" i="1"/>
  <c r="I27" i="1" s="1"/>
  <c r="I26" i="1" s="1"/>
  <c r="F30" i="1"/>
  <c r="L28" i="1"/>
  <c r="L27" i="1" s="1"/>
  <c r="I28" i="1"/>
  <c r="F28" i="1"/>
  <c r="L24" i="1"/>
  <c r="L23" i="1" s="1"/>
  <c r="I24" i="1"/>
  <c r="I23" i="1" s="1"/>
  <c r="F24" i="1"/>
  <c r="F23" i="1"/>
  <c r="L21" i="1"/>
  <c r="I21" i="1"/>
  <c r="I18" i="1" s="1"/>
  <c r="I15" i="1" s="1"/>
  <c r="I7" i="1" s="1"/>
  <c r="F21" i="1"/>
  <c r="L19" i="1"/>
  <c r="L18" i="1" s="1"/>
  <c r="I19" i="1"/>
  <c r="F19" i="1"/>
  <c r="L16" i="1"/>
  <c r="L15" i="1" s="1"/>
  <c r="I16" i="1"/>
  <c r="F16" i="1"/>
  <c r="L13" i="1"/>
  <c r="L12" i="1" s="1"/>
  <c r="I13" i="1"/>
  <c r="F13" i="1"/>
  <c r="I12" i="1"/>
  <c r="L9" i="1"/>
  <c r="L8" i="1" s="1"/>
  <c r="I9" i="1"/>
  <c r="I8" i="1" s="1"/>
  <c r="F9" i="1"/>
  <c r="L43" i="1" l="1"/>
  <c r="L42" i="1" s="1"/>
  <c r="F8" i="1"/>
  <c r="F12" i="1"/>
  <c r="F18" i="1"/>
  <c r="F27" i="1"/>
  <c r="F36" i="1"/>
  <c r="F39" i="1"/>
  <c r="F52" i="1"/>
  <c r="F55" i="1"/>
  <c r="F44" i="1"/>
  <c r="I47" i="1"/>
  <c r="I43" i="1" s="1"/>
  <c r="I42" i="1" s="1"/>
  <c r="L26" i="1"/>
  <c r="L7" i="1" s="1"/>
  <c r="C62" i="1"/>
  <c r="C58" i="1"/>
  <c r="G58" i="1" s="1"/>
  <c r="C59" i="1"/>
  <c r="G59" i="1" s="1"/>
  <c r="E62" i="1" l="1"/>
  <c r="G62" i="1"/>
  <c r="F43" i="1"/>
  <c r="F35" i="1"/>
  <c r="F26" i="1"/>
  <c r="F15" i="1"/>
  <c r="F7" i="1" s="1"/>
  <c r="C61" i="1"/>
  <c r="D59" i="1"/>
  <c r="D53" i="1"/>
  <c r="D55" i="1"/>
  <c r="C56" i="1"/>
  <c r="D50" i="1"/>
  <c r="E50" i="1" s="1"/>
  <c r="C50" i="1"/>
  <c r="G50" i="1" s="1"/>
  <c r="D48" i="1"/>
  <c r="E48" i="1" s="1"/>
  <c r="C48" i="1"/>
  <c r="G48" i="1" s="1"/>
  <c r="D47" i="1"/>
  <c r="E47" i="1" s="1"/>
  <c r="C47" i="1"/>
  <c r="G47" i="1" s="1"/>
  <c r="D45" i="1"/>
  <c r="E45" i="1" s="1"/>
  <c r="C45" i="1"/>
  <c r="G45" i="1" s="1"/>
  <c r="D44" i="1"/>
  <c r="C44" i="1"/>
  <c r="G44" i="1" s="1"/>
  <c r="C40" i="1"/>
  <c r="D39" i="1"/>
  <c r="C39" i="1"/>
  <c r="G39" i="1" s="1"/>
  <c r="D37" i="1"/>
  <c r="C37" i="1"/>
  <c r="G37" i="1" s="1"/>
  <c r="D36" i="1"/>
  <c r="C36" i="1"/>
  <c r="G36" i="1" s="1"/>
  <c r="D35" i="1"/>
  <c r="C35" i="1"/>
  <c r="C33" i="1"/>
  <c r="D32" i="1"/>
  <c r="E32" i="1" s="1"/>
  <c r="C32" i="1"/>
  <c r="G32" i="1" s="1"/>
  <c r="D30" i="1"/>
  <c r="E30" i="1" s="1"/>
  <c r="C30" i="1"/>
  <c r="G30" i="1" s="1"/>
  <c r="D28" i="1"/>
  <c r="C28" i="1"/>
  <c r="G28" i="1" s="1"/>
  <c r="C27" i="1"/>
  <c r="G27" i="1" s="1"/>
  <c r="D24" i="1"/>
  <c r="E24" i="1" s="1"/>
  <c r="C24" i="1"/>
  <c r="G24" i="1" s="1"/>
  <c r="D23" i="1"/>
  <c r="E23" i="1" s="1"/>
  <c r="C23" i="1"/>
  <c r="G23" i="1" s="1"/>
  <c r="D21" i="1"/>
  <c r="E21" i="1" s="1"/>
  <c r="C21" i="1"/>
  <c r="G21" i="1" s="1"/>
  <c r="D19" i="1"/>
  <c r="C19" i="1"/>
  <c r="C18" i="1"/>
  <c r="G18" i="1" s="1"/>
  <c r="D16" i="1"/>
  <c r="C16" i="1"/>
  <c r="G16" i="1" s="1"/>
  <c r="D13" i="1"/>
  <c r="E13" i="1" s="1"/>
  <c r="C13" i="1"/>
  <c r="D12" i="1"/>
  <c r="D9" i="1"/>
  <c r="C9" i="1"/>
  <c r="D18" i="1" l="1"/>
  <c r="E19" i="1"/>
  <c r="E9" i="1"/>
  <c r="D8" i="1"/>
  <c r="C12" i="1"/>
  <c r="G12" i="1" s="1"/>
  <c r="G13" i="1"/>
  <c r="C15" i="1"/>
  <c r="E16" i="1"/>
  <c r="C26" i="1"/>
  <c r="E33" i="1"/>
  <c r="G33" i="1"/>
  <c r="E35" i="1"/>
  <c r="E36" i="1"/>
  <c r="E37" i="1"/>
  <c r="E39" i="1"/>
  <c r="C55" i="1"/>
  <c r="G56" i="1"/>
  <c r="E56" i="1"/>
  <c r="G26" i="1"/>
  <c r="G35" i="1"/>
  <c r="F42" i="1"/>
  <c r="C8" i="1"/>
  <c r="G9" i="1"/>
  <c r="D27" i="1"/>
  <c r="G40" i="1"/>
  <c r="E40" i="1"/>
  <c r="E44" i="1"/>
  <c r="D43" i="1"/>
  <c r="D52" i="1"/>
  <c r="E55" i="1"/>
  <c r="D58" i="1"/>
  <c r="E58" i="1" s="1"/>
  <c r="E59" i="1"/>
  <c r="G61" i="1"/>
  <c r="E61" i="1"/>
  <c r="G15" i="1"/>
  <c r="D42" i="1"/>
  <c r="F64" i="1"/>
  <c r="D26" i="1" l="1"/>
  <c r="E26" i="1" s="1"/>
  <c r="E27" i="1"/>
  <c r="J8" i="1"/>
  <c r="C7" i="1"/>
  <c r="M8" i="1"/>
  <c r="G8" i="1"/>
  <c r="D15" i="1"/>
  <c r="E18" i="1"/>
  <c r="C52" i="1"/>
  <c r="G55" i="1"/>
  <c r="E8" i="1"/>
  <c r="K8" i="1"/>
  <c r="N8" i="1"/>
  <c r="H8" i="1"/>
  <c r="E12" i="1"/>
  <c r="I64" i="1"/>
  <c r="L64" i="1"/>
  <c r="G52" i="1" l="1"/>
  <c r="C43" i="1"/>
  <c r="E15" i="1"/>
  <c r="D7" i="1"/>
  <c r="E52" i="1"/>
  <c r="E7" i="1" l="1"/>
  <c r="D64" i="1"/>
  <c r="C42" i="1"/>
  <c r="G43" i="1"/>
  <c r="E43" i="1"/>
  <c r="E42" i="1" l="1"/>
  <c r="G42" i="1"/>
  <c r="C64" i="1"/>
  <c r="G64" i="1" s="1"/>
  <c r="E64" i="1" l="1"/>
</calcChain>
</file>

<file path=xl/sharedStrings.xml><?xml version="1.0" encoding="utf-8"?>
<sst xmlns="http://schemas.openxmlformats.org/spreadsheetml/2006/main" count="160" uniqueCount="143">
  <si>
    <t/>
  </si>
  <si>
    <t>(руб.)</t>
  </si>
  <si>
    <t>Код бюджетной классификации Российской Федерации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</si>
  <si>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</si>
  <si>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</si>
  <si>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</si>
  <si>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</si>
  <si>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</si>
  <si>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</si>
  <si>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</si>
  <si>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</si>
  <si>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</si>
  <si>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</si>
  <si>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</si>
  <si>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</si>
  <si>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Единый сельскохозяйственный налог</t>
  </si>
  <si>
    <t>1 06 00000 00 0000 000</t>
  </si>
  <si>
    <t>НАЛОГИ НА ИМУЩЕСТВО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</si>
  <si>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</si>
  <si>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</si>
  <si>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</si>
  <si>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</si>
  <si>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</si>
  <si>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</si>
  <si>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</si>
  <si>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1 13 00000 00 0000 000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</si>
  <si>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</si>
  <si>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</si>
  <si>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</si>
  <si>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</si>
  <si>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</si>
  <si>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</si>
  <si>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</si>
  <si>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</si>
  <si>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</si>
  <si>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</si>
  <si>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</si>
  <si>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</si>
  <si>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ИТОГО ДОХОДОВ</t>
  </si>
  <si>
    <t>4</t>
  </si>
  <si>
    <t>5</t>
  </si>
  <si>
    <t>Прочие межбюджетные трансферты, передаваемые бюджетам</t>
  </si>
  <si>
    <t>факт 2016</t>
  </si>
  <si>
    <t>Ожидаемое исполнение 2017</t>
  </si>
  <si>
    <t>Прогноз</t>
  </si>
  <si>
    <t>6</t>
  </si>
  <si>
    <t>7</t>
  </si>
  <si>
    <t>Сведения о доходах  бюджета поселения по видам доходов на 2018 год и плановый период 2019 и 2020 годов в сравнении с ожидаемым исполнением за 2017 год и отчетным периодом за 2016 год</t>
  </si>
  <si>
    <t>1 01 02000 01 0000 110</t>
  </si>
  <si>
    <t>1 01 02010 01 0000 110</t>
  </si>
  <si>
    <t>1 05 03000 01 0000 110</t>
  </si>
  <si>
    <t>1 05 03010 01 0000 110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</si>
  <si>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</si>
  <si>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</si>
  <si>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</si>
  <si>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</si>
  <si>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</si>
  <si>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</si>
  <si>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</si>
  <si>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</si>
  <si>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 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</si>
  <si>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</si>
  <si>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</si>
  <si>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</si>
  <si>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</si>
  <si>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</si>
  <si>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</si>
  <si>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</si>
  <si>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</si>
  <si>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1 11 05000 00 0000 120</t>
  </si>
  <si>
    <t xml:space="preserve">  1 11 0502000 0000 120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</si>
  <si>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</si>
  <si>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1 11 0502510 0000 120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</si>
  <si>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</si>
  <si>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1 11 05030 00 0000 120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</si>
  <si>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</si>
  <si>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</si>
  <si>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</si>
  <si>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</si>
  <si>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</si>
  <si>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</si>
  <si>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</si>
  <si>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</si>
  <si>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1 13 01000 00 0000 130</t>
  </si>
  <si>
    <t>1 13 01990 00 0000 130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</si>
  <si>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</si>
  <si>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</si>
  <si>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 xml:space="preserve"> 1 16 0000000 0000 000</t>
  </si>
  <si>
    <t xml:space="preserve"> 1 16 9000000 0000 140</t>
  </si>
  <si>
    <t xml:space="preserve">  1 16 9005010 0000 140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</si>
  <si>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</si>
  <si>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2 02 10000 00 0000 151</t>
  </si>
  <si>
    <t>2 02 15001 00 0000 151</t>
  </si>
  <si>
    <t>Дотации на выравнивание бюджетной обеспеченности</t>
  </si>
  <si>
    <t>2 02 15001 10 0000 151</t>
  </si>
  <si>
    <t>Дотации бюджетам сельских поселений на выравнивание бюджетной обеспеченности</t>
  </si>
  <si>
    <t>2 02 30000 00 0000 151</t>
  </si>
  <si>
    <t>2 02 35930 00 0000 151</t>
  </si>
  <si>
    <t>Субвенции бюджетам на государственную регистрацию актов гражданского состояния</t>
  </si>
  <si>
    <t>2 02 35930 10 0000 151</t>
  </si>
  <si>
    <t>Субвенции бюджетам сельских поселений на государственную регистрацию актов гражданского состояния</t>
  </si>
  <si>
    <t>2 02 35118 00 0000 151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</si>
  <si>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</si>
  <si>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</si>
  <si>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</si>
  <si>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2 02 40000 00 0000 151</t>
  </si>
  <si>
    <t>2 02 49999 00 0000 151</t>
  </si>
  <si>
    <t>2 02 49999 10 0000 151</t>
  </si>
  <si>
    <t>Прочие межбюджетные трансферты, передаваемые бюджетам сельских поселений</t>
  </si>
  <si>
    <t>Иные межбюджетные трансферты на реализацию мер по обеспечению сбалансированности бюджетов поселений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</si>
  <si>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</si>
  <si>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</si>
  <si>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</si>
  <si>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</si>
  <si>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2 02 90000 00 0000 151 </t>
  </si>
  <si>
    <t>Прочие безвозмездные поступления от других бюджетов бюджетной системы</t>
  </si>
  <si>
    <t xml:space="preserve">2 02 90050 00 0000 151 </t>
  </si>
  <si>
    <t>Прочие безвозмездные поступления от бюджетов муниципальных районов</t>
  </si>
  <si>
    <t xml:space="preserve">2 02 90054 10 0000 151 </t>
  </si>
  <si>
    <t>Прочие безвозмездные поступления в бюджеты сельских поселений от бюджетов муниципальных районов</t>
  </si>
  <si>
    <t xml:space="preserve">2 18 00000 00 0000 000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</si>
  <si>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</si>
  <si>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2 18 00000 10 0000 151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</si>
  <si>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</si>
  <si>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2 18 60010 10 0000 151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</si>
  <si>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</si>
  <si>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НАЛОГИ НА ТОВАРЫ (РАБОТЫ, УСЛУГИ), РЕАЛИЗУЕМЫЕ НА ТЕРРИТОРИИ РОССИЙСКОЙ ФЕДЕРАЦИИ</t>
  </si>
  <si>
    <t xml:space="preserve">  1 03 00000 00 0000 000</t>
  </si>
  <si>
    <t>8</t>
  </si>
  <si>
    <t>9</t>
  </si>
  <si>
    <t>10</t>
  </si>
  <si>
    <t>11</t>
  </si>
  <si>
    <t>12</t>
  </si>
  <si>
    <t>13</t>
  </si>
  <si>
    <t>14</t>
  </si>
  <si>
    <t>Темп роста ожидаемое исполнение в 2017 г/поступление в 2016 г., %</t>
  </si>
  <si>
    <t>Темп роста прогноз на 2018 г/поступление в 2016 г., %</t>
  </si>
  <si>
    <t>Темп роста прогноз на 2018 г/ожидаемое поступление в 2017 г., %</t>
  </si>
  <si>
    <t>Темп роста прогноз на 2019 г/поступление в 2016 г., %</t>
  </si>
  <si>
    <t>Темп роста прогноз на 2020 г/поступление в 2016 г., %</t>
  </si>
  <si>
    <t>Темп роста прогноз на 2020 г/ожидаемое поступление в 2017 г., %</t>
  </si>
  <si>
    <t>более 200</t>
  </si>
  <si>
    <t>Темп роста прогноз на 2019 г/ожидаемое поступление в 2017 г.,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</si>
</sst>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5" fillId="0" borderId="4">
      <alignment horizontal="left" wrapText="1" indent="2"/>
    </xf>
    <xf numFmtId="49" fontId="5" fillId="0" borderId="5">
      <alignment horizontal="center"/>
    </xf>
    <xf numFmtId="0" fontId="11" fillId="0" borderId="8">
      <alignment horizontal="left" wrapText="1" indent="2"/>
    </xf>
    <xf numFmtId="49" fontId="11" fillId="0" borderId="5">
      <alignment horizontal="center"/>
    </xf>
  </cellStyleXfs>
  <cellXfs count="38">
    <xf numFmtId="0" fontId="0" fillId="0" borderId="0" xfId="0"/>
    <xf numFmtId="0" fontId="2" fillId="0" borderId="0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justify" vertical="center" wrapText="1"/>
    </xf>
    <xf numFmtId="4" fontId="7" fillId="0" borderId="3" xfId="0" applyNumberFormat="1" applyFont="1" applyFill="1" applyBorder="1" applyAlignment="1">
      <alignment horizontal="right"/>
    </xf>
    <xf numFmtId="49" fontId="8" fillId="0" borderId="3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justify" vertical="center" wrapText="1"/>
    </xf>
    <xf numFmtId="4" fontId="10" fillId="0" borderId="3" xfId="0" applyNumberFormat="1" applyFont="1" applyFill="1" applyBorder="1" applyAlignment="1">
      <alignment horizontal="right"/>
    </xf>
    <xf numFmtId="4" fontId="6" fillId="0" borderId="3" xfId="0" applyNumberFormat="1" applyFont="1" applyBorder="1"/>
    <xf numFmtId="164" fontId="9" fillId="0" borderId="0" xfId="0" applyNumberFormat="1" applyFont="1" applyFill="1" applyBorder="1" applyAlignment="1">
      <alignment horizontal="justify" vertical="center" wrapText="1"/>
    </xf>
    <xf numFmtId="49" fontId="8" fillId="0" borderId="7" xfId="4" applyNumberFormat="1" applyFont="1" applyBorder="1" applyProtection="1">
      <alignment horizontal="center"/>
    </xf>
    <xf numFmtId="0" fontId="8" fillId="0" borderId="9" xfId="3" applyNumberFormat="1" applyFont="1" applyBorder="1" applyAlignment="1" applyProtection="1">
      <alignment horizontal="justify" vertical="center" wrapText="1"/>
    </xf>
    <xf numFmtId="4" fontId="7" fillId="0" borderId="6" xfId="0" applyNumberFormat="1" applyFont="1" applyFill="1" applyBorder="1" applyAlignment="1">
      <alignment horizontal="right"/>
    </xf>
    <xf numFmtId="49" fontId="9" fillId="0" borderId="7" xfId="4" applyNumberFormat="1" applyFont="1" applyBorder="1" applyProtection="1">
      <alignment horizontal="center"/>
    </xf>
    <xf numFmtId="0" fontId="9" fillId="0" borderId="10" xfId="3" applyNumberFormat="1" applyFont="1" applyBorder="1" applyAlignment="1" applyProtection="1">
      <alignment horizontal="justify" vertical="center" wrapText="1"/>
    </xf>
    <xf numFmtId="4" fontId="10" fillId="0" borderId="6" xfId="0" applyNumberFormat="1" applyFont="1" applyFill="1" applyBorder="1" applyAlignment="1">
      <alignment horizontal="right"/>
    </xf>
    <xf numFmtId="0" fontId="9" fillId="0" borderId="11" xfId="3" applyNumberFormat="1" applyFont="1" applyBorder="1" applyAlignment="1" applyProtection="1">
      <alignment horizontal="justify" vertical="center" wrapText="1"/>
    </xf>
    <xf numFmtId="164" fontId="8" fillId="0" borderId="3" xfId="0" applyNumberFormat="1" applyFont="1" applyFill="1" applyBorder="1" applyAlignment="1">
      <alignment horizontal="justify" vertical="justify" wrapText="1"/>
    </xf>
    <xf numFmtId="49" fontId="12" fillId="0" borderId="3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justify" vertical="center" wrapText="1"/>
    </xf>
    <xf numFmtId="0" fontId="0" fillId="0" borderId="3" xfId="0" applyBorder="1"/>
    <xf numFmtId="49" fontId="13" fillId="0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justify" vertical="center" wrapText="1"/>
    </xf>
    <xf numFmtId="0" fontId="9" fillId="0" borderId="3" xfId="3" applyNumberFormat="1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5" fontId="14" fillId="0" borderId="3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/>
    <xf numFmtId="164" fontId="3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5">
    <cellStyle name="xl33" xfId="1"/>
    <cellStyle name="xl34" xfId="3"/>
    <cellStyle name="xl52" xfId="4"/>
    <cellStyle name="xl56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tabSelected="1" view="pageBreakPreview" topLeftCell="B1" zoomScale="60" workbookViewId="0">
      <pane ySplit="6" topLeftCell="A7" activePane="bottomLeft" state="frozenSplit"/>
      <selection pane="bottomLeft" activeCell="E10" sqref="E10"/>
    </sheetView>
  </sheetViews>
  <sheetFormatPr defaultRowHeight="18" customHeight="1" x14ac:dyDescent="0.2"/>
  <cols>
    <col min="1" max="1" width="31.28515625" customWidth="1"/>
    <col min="2" max="2" width="54.28515625" customWidth="1"/>
    <col min="3" max="3" width="18.28515625" customWidth="1"/>
    <col min="4" max="4" width="19" customWidth="1"/>
    <col min="5" max="5" width="14.42578125" customWidth="1"/>
    <col min="6" max="6" width="17.7109375" customWidth="1"/>
    <col min="7" max="7" width="14.28515625" customWidth="1"/>
    <col min="8" max="8" width="15.42578125" customWidth="1"/>
    <col min="9" max="9" width="16.28515625" customWidth="1"/>
    <col min="10" max="11" width="14" customWidth="1"/>
    <col min="12" max="12" width="17" customWidth="1"/>
    <col min="13" max="13" width="13.7109375" customWidth="1"/>
    <col min="14" max="14" width="13.85546875" customWidth="1"/>
  </cols>
  <sheetData>
    <row r="1" spans="1:14" ht="21.75" customHeight="1" x14ac:dyDescent="0.3">
      <c r="A1" s="32" t="s">
        <v>0</v>
      </c>
      <c r="B1" s="32"/>
      <c r="C1" s="32"/>
      <c r="D1" s="32"/>
      <c r="E1" s="32"/>
      <c r="F1" s="32"/>
      <c r="G1" s="29"/>
      <c r="H1" s="29"/>
    </row>
    <row r="2" spans="1:14" ht="40.5" customHeight="1" x14ac:dyDescent="0.3">
      <c r="A2" s="36" t="s">
        <v>47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4" ht="17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N3" s="1" t="s">
        <v>1</v>
      </c>
    </row>
    <row r="4" spans="1:14" ht="21.75" customHeight="1" x14ac:dyDescent="0.2">
      <c r="A4" s="33" t="s">
        <v>2</v>
      </c>
      <c r="B4" s="33" t="s">
        <v>6</v>
      </c>
      <c r="C4" s="33" t="s">
        <v>42</v>
      </c>
      <c r="D4" s="33" t="s">
        <v>43</v>
      </c>
      <c r="E4" s="33" t="s">
        <v>135</v>
      </c>
      <c r="F4" s="37" t="s">
        <v>44</v>
      </c>
      <c r="G4" s="37"/>
      <c r="H4" s="37"/>
      <c r="I4" s="37"/>
      <c r="J4" s="37"/>
      <c r="K4" s="37"/>
      <c r="L4" s="37"/>
      <c r="M4" s="37"/>
      <c r="N4" s="37"/>
    </row>
    <row r="5" spans="1:14" ht="130.5" customHeight="1" x14ac:dyDescent="0.2">
      <c r="A5" s="34"/>
      <c r="B5" s="35"/>
      <c r="C5" s="35"/>
      <c r="D5" s="35"/>
      <c r="E5" s="35"/>
      <c r="F5" s="4">
        <v>2018</v>
      </c>
      <c r="G5" s="30" t="s">
        <v>136</v>
      </c>
      <c r="H5" s="30" t="s">
        <v>137</v>
      </c>
      <c r="I5" s="30">
        <v>2019</v>
      </c>
      <c r="J5" s="30" t="s">
        <v>138</v>
      </c>
      <c r="K5" s="30" t="s">
        <v>142</v>
      </c>
      <c r="L5" s="30">
        <v>2020</v>
      </c>
      <c r="M5" s="30" t="s">
        <v>139</v>
      </c>
      <c r="N5" s="30" t="s">
        <v>140</v>
      </c>
    </row>
    <row r="6" spans="1:14" ht="18" customHeight="1" x14ac:dyDescent="0.2">
      <c r="A6" s="2" t="s">
        <v>3</v>
      </c>
      <c r="B6" s="2" t="s">
        <v>4</v>
      </c>
      <c r="C6" s="2" t="s">
        <v>5</v>
      </c>
      <c r="D6" s="2" t="s">
        <v>39</v>
      </c>
      <c r="E6" s="2" t="s">
        <v>40</v>
      </c>
      <c r="F6" s="2" t="s">
        <v>45</v>
      </c>
      <c r="G6" s="3" t="s">
        <v>46</v>
      </c>
      <c r="H6" s="3" t="s">
        <v>128</v>
      </c>
      <c r="I6" s="3" t="s">
        <v>129</v>
      </c>
      <c r="J6" s="3" t="s">
        <v>130</v>
      </c>
      <c r="K6" s="3" t="s">
        <v>131</v>
      </c>
      <c r="L6" s="3" t="s">
        <v>132</v>
      </c>
      <c r="M6" s="3" t="s">
        <v>133</v>
      </c>
      <c r="N6" s="3" t="s">
        <v>134</v>
      </c>
    </row>
    <row r="7" spans="1:14" ht="18" customHeight="1" x14ac:dyDescent="0.3">
      <c r="A7" s="5" t="s">
        <v>7</v>
      </c>
      <c r="B7" s="6" t="s">
        <v>8</v>
      </c>
      <c r="C7" s="7">
        <f>C8+C15+C23+C26+C12+C35+C39+C11</f>
        <v>3343080.54</v>
      </c>
      <c r="D7" s="7">
        <f>D8+D15+D23+D26+D12+D35+D39</f>
        <v>2013846.11</v>
      </c>
      <c r="E7" s="31">
        <f t="shared" ref="E7:E64" si="0">D7/C7*100</f>
        <v>60.239234020966784</v>
      </c>
      <c r="F7" s="7">
        <f>F8+F15+F23+F26+F12+F35+F39</f>
        <v>1998850</v>
      </c>
      <c r="G7" s="31">
        <f>F7/C7*100</f>
        <v>59.790662417005372</v>
      </c>
      <c r="H7" s="31">
        <f>F7/D7*100</f>
        <v>99.255349754604623</v>
      </c>
      <c r="I7" s="7">
        <f>I8+I15+I23+I26+I12+I35+I39</f>
        <v>2071014.6600000001</v>
      </c>
      <c r="J7" s="31">
        <f t="shared" ref="J7" si="1">I7/C7*100</f>
        <v>61.949290040137647</v>
      </c>
      <c r="K7" s="31">
        <f t="shared" ref="K7" si="2">I7/D7%</f>
        <v>102.83877450794888</v>
      </c>
      <c r="L7" s="7">
        <f>L8+L15+L23+L26+L12+L35+L39</f>
        <v>2152784.3200000003</v>
      </c>
      <c r="M7" s="31">
        <f>L7/C7%</f>
        <v>64.395227522696786</v>
      </c>
      <c r="N7" s="31">
        <f>L7/D7%</f>
        <v>106.89914732362546</v>
      </c>
    </row>
    <row r="8" spans="1:14" ht="18" customHeight="1" x14ac:dyDescent="0.3">
      <c r="A8" s="8" t="s">
        <v>9</v>
      </c>
      <c r="B8" s="9" t="s">
        <v>10</v>
      </c>
      <c r="C8" s="7">
        <f t="shared" ref="C8:L8" si="3">C9</f>
        <v>1369764.81</v>
      </c>
      <c r="D8" s="7">
        <f t="shared" si="3"/>
        <v>1256000</v>
      </c>
      <c r="E8" s="31">
        <f t="shared" si="0"/>
        <v>91.694573464768737</v>
      </c>
      <c r="F8" s="7">
        <f t="shared" si="3"/>
        <v>1059520</v>
      </c>
      <c r="G8" s="31">
        <f>F8/C8*100</f>
        <v>77.350505157159049</v>
      </c>
      <c r="H8" s="31">
        <f>F8/D8*100</f>
        <v>84.356687898089163</v>
      </c>
      <c r="I8" s="7">
        <f t="shared" si="3"/>
        <v>1131143.55</v>
      </c>
      <c r="J8" s="31">
        <f t="shared" ref="J8:J64" si="4">I8/C8*100</f>
        <v>82.579399159772549</v>
      </c>
      <c r="K8" s="31">
        <f t="shared" ref="K8:K64" si="5">I8/D8%</f>
        <v>90.059199840764336</v>
      </c>
      <c r="L8" s="7">
        <f t="shared" si="3"/>
        <v>1212359.6599999999</v>
      </c>
      <c r="M8" s="31">
        <f>L8/C8%</f>
        <v>88.508600246490488</v>
      </c>
      <c r="N8" s="31">
        <f>L8/D8%</f>
        <v>96.525450636942665</v>
      </c>
    </row>
    <row r="9" spans="1:14" ht="22.5" customHeight="1" x14ac:dyDescent="0.3">
      <c r="A9" s="10" t="s">
        <v>48</v>
      </c>
      <c r="B9" s="11" t="s">
        <v>11</v>
      </c>
      <c r="C9" s="12">
        <f t="shared" ref="C9:L9" si="6">C10</f>
        <v>1369764.81</v>
      </c>
      <c r="D9" s="12">
        <f t="shared" si="6"/>
        <v>1256000</v>
      </c>
      <c r="E9" s="31">
        <f t="shared" si="0"/>
        <v>91.694573464768737</v>
      </c>
      <c r="F9" s="12">
        <f t="shared" si="6"/>
        <v>1059520</v>
      </c>
      <c r="G9" s="31">
        <f t="shared" ref="G9:G64" si="7">F9/C9*100</f>
        <v>77.350505157159049</v>
      </c>
      <c r="H9" s="31">
        <f t="shared" ref="H9:H64" si="8">F9/D9*100</f>
        <v>84.356687898089163</v>
      </c>
      <c r="I9" s="12">
        <f t="shared" si="6"/>
        <v>1131143.55</v>
      </c>
      <c r="J9" s="31">
        <f t="shared" si="4"/>
        <v>82.579399159772549</v>
      </c>
      <c r="K9" s="31">
        <f t="shared" si="5"/>
        <v>90.059199840764336</v>
      </c>
      <c r="L9" s="12">
        <f t="shared" si="6"/>
        <v>1212359.6599999999</v>
      </c>
      <c r="M9" s="31">
        <f t="shared" ref="M9:M64" si="9">L9/C9%</f>
        <v>88.508600246490488</v>
      </c>
      <c r="N9" s="31">
        <f t="shared" ref="N9:N64" si="10">L9/D9%</f>
        <v>96.525450636942665</v>
      </c>
    </row>
    <row r="10" spans="1:14" ht="99.75" customHeight="1" x14ac:dyDescent="0.3">
      <c r="A10" s="10" t="s">
        <v>49</v>
      </c>
      <c r="B10" s="11" t="s">
        <v>12</v>
      </c>
      <c r="C10" s="12">
        <v>1369764.81</v>
      </c>
      <c r="D10" s="13">
        <v>1256000</v>
      </c>
      <c r="E10" s="31">
        <f t="shared" si="0"/>
        <v>91.694573464768737</v>
      </c>
      <c r="F10" s="12">
        <v>1059520</v>
      </c>
      <c r="G10" s="31">
        <f t="shared" si="7"/>
        <v>77.350505157159049</v>
      </c>
      <c r="H10" s="31">
        <f t="shared" si="8"/>
        <v>84.356687898089163</v>
      </c>
      <c r="I10" s="13">
        <v>1131143.55</v>
      </c>
      <c r="J10" s="31">
        <f t="shared" si="4"/>
        <v>82.579399159772549</v>
      </c>
      <c r="K10" s="31">
        <f t="shared" si="5"/>
        <v>90.059199840764336</v>
      </c>
      <c r="L10" s="13">
        <v>1212359.6599999999</v>
      </c>
      <c r="M10" s="31">
        <f t="shared" si="9"/>
        <v>88.508600246490488</v>
      </c>
      <c r="N10" s="31">
        <f t="shared" si="10"/>
        <v>96.525450636942665</v>
      </c>
    </row>
    <row r="11" spans="1:14" ht="45.75" customHeight="1" x14ac:dyDescent="0.3">
      <c r="A11" s="8" t="s">
        <v>127</v>
      </c>
      <c r="B11" s="9" t="s">
        <v>126</v>
      </c>
      <c r="C11" s="7">
        <v>1234346.51</v>
      </c>
      <c r="D11" s="13"/>
      <c r="E11" s="31">
        <f t="shared" si="0"/>
        <v>0</v>
      </c>
      <c r="F11" s="12"/>
      <c r="G11" s="31">
        <f t="shared" si="7"/>
        <v>0</v>
      </c>
      <c r="H11" s="31"/>
      <c r="I11" s="13"/>
      <c r="J11" s="31">
        <f t="shared" si="4"/>
        <v>0</v>
      </c>
      <c r="K11" s="31"/>
      <c r="L11" s="13"/>
      <c r="M11" s="31">
        <f t="shared" si="9"/>
        <v>0</v>
      </c>
      <c r="N11" s="31"/>
    </row>
    <row r="12" spans="1:14" ht="18" customHeight="1" x14ac:dyDescent="0.3">
      <c r="A12" s="8" t="s">
        <v>13</v>
      </c>
      <c r="B12" s="9" t="s">
        <v>14</v>
      </c>
      <c r="C12" s="12">
        <f t="shared" ref="C12:L13" si="11">C13</f>
        <v>34953.699999999997</v>
      </c>
      <c r="D12" s="12">
        <f t="shared" si="11"/>
        <v>33802.85</v>
      </c>
      <c r="E12" s="31">
        <f t="shared" si="0"/>
        <v>96.707501637880981</v>
      </c>
      <c r="F12" s="12">
        <f t="shared" si="11"/>
        <v>31830</v>
      </c>
      <c r="G12" s="31">
        <f t="shared" si="7"/>
        <v>91.063320907371761</v>
      </c>
      <c r="H12" s="31">
        <f t="shared" si="8"/>
        <v>94.163657798085083</v>
      </c>
      <c r="I12" s="12">
        <f t="shared" si="11"/>
        <v>32371.11</v>
      </c>
      <c r="J12" s="31">
        <f t="shared" si="4"/>
        <v>92.611397362797078</v>
      </c>
      <c r="K12" s="31">
        <f t="shared" si="5"/>
        <v>95.764439980652512</v>
      </c>
      <c r="L12" s="12">
        <f t="shared" si="11"/>
        <v>32924.660000000003</v>
      </c>
      <c r="M12" s="31">
        <f t="shared" si="9"/>
        <v>94.195063755768359</v>
      </c>
      <c r="N12" s="31">
        <f t="shared" si="10"/>
        <v>97.402023793851711</v>
      </c>
    </row>
    <row r="13" spans="1:14" ht="18" customHeight="1" x14ac:dyDescent="0.3">
      <c r="A13" s="10" t="s">
        <v>50</v>
      </c>
      <c r="B13" s="11" t="s">
        <v>15</v>
      </c>
      <c r="C13" s="12">
        <f t="shared" si="11"/>
        <v>34953.699999999997</v>
      </c>
      <c r="D13" s="12">
        <f t="shared" si="11"/>
        <v>33802.85</v>
      </c>
      <c r="E13" s="31">
        <f t="shared" si="0"/>
        <v>96.707501637880981</v>
      </c>
      <c r="F13" s="12">
        <f t="shared" si="11"/>
        <v>31830</v>
      </c>
      <c r="G13" s="31">
        <f t="shared" si="7"/>
        <v>91.063320907371761</v>
      </c>
      <c r="H13" s="31">
        <f t="shared" si="8"/>
        <v>94.163657798085083</v>
      </c>
      <c r="I13" s="12">
        <f t="shared" si="11"/>
        <v>32371.11</v>
      </c>
      <c r="J13" s="31">
        <f t="shared" si="4"/>
        <v>92.611397362797078</v>
      </c>
      <c r="K13" s="31">
        <f t="shared" si="5"/>
        <v>95.764439980652512</v>
      </c>
      <c r="L13" s="12">
        <f t="shared" si="11"/>
        <v>32924.660000000003</v>
      </c>
      <c r="M13" s="31">
        <f t="shared" si="9"/>
        <v>94.195063755768359</v>
      </c>
      <c r="N13" s="31">
        <f t="shared" si="10"/>
        <v>97.402023793851711</v>
      </c>
    </row>
    <row r="14" spans="1:14" ht="18" customHeight="1" x14ac:dyDescent="0.3">
      <c r="A14" s="10" t="s">
        <v>51</v>
      </c>
      <c r="B14" s="11" t="s">
        <v>15</v>
      </c>
      <c r="C14" s="12">
        <v>34953.699999999997</v>
      </c>
      <c r="D14" s="13">
        <v>33802.85</v>
      </c>
      <c r="E14" s="31">
        <f t="shared" si="0"/>
        <v>96.707501637880981</v>
      </c>
      <c r="F14" s="12">
        <v>31830</v>
      </c>
      <c r="G14" s="31">
        <f t="shared" si="7"/>
        <v>91.063320907371761</v>
      </c>
      <c r="H14" s="31">
        <f t="shared" si="8"/>
        <v>94.163657798085083</v>
      </c>
      <c r="I14" s="13">
        <v>32371.11</v>
      </c>
      <c r="J14" s="31">
        <f t="shared" si="4"/>
        <v>92.611397362797078</v>
      </c>
      <c r="K14" s="31">
        <f t="shared" si="5"/>
        <v>95.764439980652512</v>
      </c>
      <c r="L14" s="13">
        <v>32924.660000000003</v>
      </c>
      <c r="M14" s="31">
        <f t="shared" si="9"/>
        <v>94.195063755768359</v>
      </c>
      <c r="N14" s="31">
        <f t="shared" si="10"/>
        <v>97.402023793851711</v>
      </c>
    </row>
    <row r="15" spans="1:14" ht="18" customHeight="1" x14ac:dyDescent="0.3">
      <c r="A15" s="8" t="s">
        <v>16</v>
      </c>
      <c r="B15" s="9" t="s">
        <v>17</v>
      </c>
      <c r="C15" s="7">
        <f>C16+C18</f>
        <v>555135.35</v>
      </c>
      <c r="D15" s="7">
        <f>D16+D18</f>
        <v>598720</v>
      </c>
      <c r="E15" s="31">
        <f t="shared" si="0"/>
        <v>107.85117539353242</v>
      </c>
      <c r="F15" s="7">
        <f>F16+F18</f>
        <v>788000</v>
      </c>
      <c r="G15" s="31">
        <f t="shared" si="7"/>
        <v>141.94736472825952</v>
      </c>
      <c r="H15" s="31">
        <f t="shared" si="8"/>
        <v>131.61411010154998</v>
      </c>
      <c r="I15" s="7">
        <f>I16+I18</f>
        <v>788000</v>
      </c>
      <c r="J15" s="31">
        <f t="shared" si="4"/>
        <v>141.94736472825952</v>
      </c>
      <c r="K15" s="31">
        <f t="shared" si="5"/>
        <v>131.61411010154998</v>
      </c>
      <c r="L15" s="7">
        <f>L16+L18</f>
        <v>788000</v>
      </c>
      <c r="M15" s="31">
        <f t="shared" si="9"/>
        <v>141.94736472825952</v>
      </c>
      <c r="N15" s="31">
        <f t="shared" si="10"/>
        <v>131.61411010154998</v>
      </c>
    </row>
    <row r="16" spans="1:14" ht="18" customHeight="1" x14ac:dyDescent="0.3">
      <c r="A16" s="10" t="s">
        <v>52</v>
      </c>
      <c r="B16" s="11" t="s">
        <v>53</v>
      </c>
      <c r="C16" s="12">
        <f>C17</f>
        <v>66914.38</v>
      </c>
      <c r="D16" s="12">
        <f>D17</f>
        <v>50000</v>
      </c>
      <c r="E16" s="31">
        <f t="shared" si="0"/>
        <v>74.722354148689703</v>
      </c>
      <c r="F16" s="12">
        <f>F17</f>
        <v>58000</v>
      </c>
      <c r="G16" s="31">
        <f t="shared" si="7"/>
        <v>86.677930812480071</v>
      </c>
      <c r="H16" s="31">
        <f t="shared" si="8"/>
        <v>115.99999999999999</v>
      </c>
      <c r="I16" s="12">
        <f>I17</f>
        <v>58000</v>
      </c>
      <c r="J16" s="31">
        <f t="shared" si="4"/>
        <v>86.677930812480071</v>
      </c>
      <c r="K16" s="31">
        <f t="shared" si="5"/>
        <v>116</v>
      </c>
      <c r="L16" s="12">
        <f>L17</f>
        <v>58000</v>
      </c>
      <c r="M16" s="31">
        <f t="shared" si="9"/>
        <v>86.677930812480056</v>
      </c>
      <c r="N16" s="31">
        <f t="shared" si="10"/>
        <v>116</v>
      </c>
    </row>
    <row r="17" spans="1:14" ht="69.75" customHeight="1" x14ac:dyDescent="0.3">
      <c r="A17" s="10" t="s">
        <v>54</v>
      </c>
      <c r="B17" s="11" t="s">
        <v>55</v>
      </c>
      <c r="C17" s="12">
        <v>66914.38</v>
      </c>
      <c r="D17" s="12">
        <v>50000</v>
      </c>
      <c r="E17" s="31">
        <f t="shared" si="0"/>
        <v>74.722354148689703</v>
      </c>
      <c r="F17" s="12">
        <v>58000</v>
      </c>
      <c r="G17" s="31">
        <f t="shared" si="7"/>
        <v>86.677930812480071</v>
      </c>
      <c r="H17" s="31">
        <f t="shared" si="8"/>
        <v>115.99999999999999</v>
      </c>
      <c r="I17" s="12">
        <v>58000</v>
      </c>
      <c r="J17" s="31">
        <f t="shared" si="4"/>
        <v>86.677930812480071</v>
      </c>
      <c r="K17" s="31">
        <f t="shared" si="5"/>
        <v>116</v>
      </c>
      <c r="L17" s="12">
        <v>58000</v>
      </c>
      <c r="M17" s="31">
        <f t="shared" si="9"/>
        <v>86.677930812480056</v>
      </c>
      <c r="N17" s="31">
        <f t="shared" si="10"/>
        <v>116</v>
      </c>
    </row>
    <row r="18" spans="1:14" ht="18" customHeight="1" x14ac:dyDescent="0.3">
      <c r="A18" s="10" t="s">
        <v>56</v>
      </c>
      <c r="B18" s="11" t="s">
        <v>18</v>
      </c>
      <c r="C18" s="12">
        <f>C19+C21</f>
        <v>488220.97</v>
      </c>
      <c r="D18" s="12">
        <f>D19+D21</f>
        <v>548720</v>
      </c>
      <c r="E18" s="31">
        <f t="shared" si="0"/>
        <v>112.39173114583751</v>
      </c>
      <c r="F18" s="12">
        <f>F19+F21</f>
        <v>730000</v>
      </c>
      <c r="G18" s="31">
        <f t="shared" si="7"/>
        <v>149.52245906192846</v>
      </c>
      <c r="H18" s="31">
        <f t="shared" si="8"/>
        <v>133.03688584341742</v>
      </c>
      <c r="I18" s="12">
        <f>I19+I21</f>
        <v>730000</v>
      </c>
      <c r="J18" s="31">
        <f t="shared" si="4"/>
        <v>149.52245906192846</v>
      </c>
      <c r="K18" s="31">
        <f t="shared" si="5"/>
        <v>133.03688584341742</v>
      </c>
      <c r="L18" s="12">
        <f>L19+L21</f>
        <v>730000</v>
      </c>
      <c r="M18" s="31">
        <f t="shared" si="9"/>
        <v>149.52245906192846</v>
      </c>
      <c r="N18" s="31">
        <f t="shared" si="10"/>
        <v>133.03688584341742</v>
      </c>
    </row>
    <row r="19" spans="1:14" ht="18" customHeight="1" x14ac:dyDescent="0.3">
      <c r="A19" s="10" t="s">
        <v>57</v>
      </c>
      <c r="B19" s="11" t="s">
        <v>58</v>
      </c>
      <c r="C19" s="12">
        <f>C20</f>
        <v>120482.25</v>
      </c>
      <c r="D19" s="12">
        <f>D20</f>
        <v>90000</v>
      </c>
      <c r="E19" s="31">
        <f t="shared" si="0"/>
        <v>74.699800178034522</v>
      </c>
      <c r="F19" s="12">
        <f>F20</f>
        <v>249000</v>
      </c>
      <c r="G19" s="31" t="s">
        <v>141</v>
      </c>
      <c r="H19" s="31" t="s">
        <v>141</v>
      </c>
      <c r="I19" s="12">
        <f>I20</f>
        <v>249000</v>
      </c>
      <c r="J19" s="31" t="s">
        <v>141</v>
      </c>
      <c r="K19" s="31" t="s">
        <v>141</v>
      </c>
      <c r="L19" s="12">
        <f>L20</f>
        <v>249000</v>
      </c>
      <c r="M19" s="31" t="s">
        <v>141</v>
      </c>
      <c r="N19" s="31" t="s">
        <v>141</v>
      </c>
    </row>
    <row r="20" spans="1:14" ht="50.25" customHeight="1" x14ac:dyDescent="0.3">
      <c r="A20" s="10" t="s">
        <v>59</v>
      </c>
      <c r="B20" s="11" t="s">
        <v>60</v>
      </c>
      <c r="C20" s="12">
        <v>120482.25</v>
      </c>
      <c r="D20" s="12">
        <v>90000</v>
      </c>
      <c r="E20" s="31">
        <f t="shared" si="0"/>
        <v>74.699800178034522</v>
      </c>
      <c r="F20" s="12">
        <v>249000</v>
      </c>
      <c r="G20" s="31" t="s">
        <v>141</v>
      </c>
      <c r="H20" s="31" t="s">
        <v>141</v>
      </c>
      <c r="I20" s="12">
        <v>249000</v>
      </c>
      <c r="J20" s="31" t="s">
        <v>141</v>
      </c>
      <c r="K20" s="31" t="s">
        <v>141</v>
      </c>
      <c r="L20" s="12">
        <v>249000</v>
      </c>
      <c r="M20" s="31" t="s">
        <v>141</v>
      </c>
      <c r="N20" s="31" t="s">
        <v>141</v>
      </c>
    </row>
    <row r="21" spans="1:14" ht="18" customHeight="1" x14ac:dyDescent="0.3">
      <c r="A21" s="10" t="s">
        <v>61</v>
      </c>
      <c r="B21" s="11" t="s">
        <v>62</v>
      </c>
      <c r="C21" s="12">
        <f>C22</f>
        <v>367738.72</v>
      </c>
      <c r="D21" s="12">
        <f>D22</f>
        <v>458720</v>
      </c>
      <c r="E21" s="31">
        <f t="shared" si="0"/>
        <v>124.74073983832869</v>
      </c>
      <c r="F21" s="12">
        <f>F22</f>
        <v>481000</v>
      </c>
      <c r="G21" s="31">
        <f t="shared" si="7"/>
        <v>130.79938930553737</v>
      </c>
      <c r="H21" s="31">
        <f t="shared" si="8"/>
        <v>104.85699337286363</v>
      </c>
      <c r="I21" s="12">
        <f>I22</f>
        <v>481000</v>
      </c>
      <c r="J21" s="31">
        <f t="shared" si="4"/>
        <v>130.79938930553737</v>
      </c>
      <c r="K21" s="31">
        <f t="shared" si="5"/>
        <v>104.85699337286363</v>
      </c>
      <c r="L21" s="12">
        <f>L22</f>
        <v>481000</v>
      </c>
      <c r="M21" s="31">
        <f t="shared" si="9"/>
        <v>130.79938930553737</v>
      </c>
      <c r="N21" s="31">
        <f t="shared" si="10"/>
        <v>104.85699337286363</v>
      </c>
    </row>
    <row r="22" spans="1:14" ht="63.75" customHeight="1" x14ac:dyDescent="0.3">
      <c r="A22" s="10" t="s">
        <v>63</v>
      </c>
      <c r="B22" s="11" t="s">
        <v>64</v>
      </c>
      <c r="C22" s="12">
        <v>367738.72</v>
      </c>
      <c r="D22" s="12">
        <v>458720</v>
      </c>
      <c r="E22" s="31">
        <f t="shared" si="0"/>
        <v>124.74073983832869</v>
      </c>
      <c r="F22" s="12">
        <v>481000</v>
      </c>
      <c r="G22" s="31">
        <f t="shared" si="7"/>
        <v>130.79938930553737</v>
      </c>
      <c r="H22" s="31">
        <f t="shared" si="8"/>
        <v>104.85699337286363</v>
      </c>
      <c r="I22" s="12">
        <v>481000</v>
      </c>
      <c r="J22" s="31">
        <f t="shared" si="4"/>
        <v>130.79938930553737</v>
      </c>
      <c r="K22" s="31">
        <f t="shared" si="5"/>
        <v>104.85699337286363</v>
      </c>
      <c r="L22" s="12">
        <v>481000</v>
      </c>
      <c r="M22" s="31">
        <f t="shared" si="9"/>
        <v>130.79938930553737</v>
      </c>
      <c r="N22" s="31">
        <f t="shared" si="10"/>
        <v>104.85699337286363</v>
      </c>
    </row>
    <row r="23" spans="1:14" ht="18" customHeight="1" x14ac:dyDescent="0.3">
      <c r="A23" s="8" t="s">
        <v>19</v>
      </c>
      <c r="B23" s="9" t="s">
        <v>20</v>
      </c>
      <c r="C23" s="7">
        <f t="shared" ref="C23:L24" si="12">C24</f>
        <v>22100</v>
      </c>
      <c r="D23" s="7">
        <f t="shared" si="12"/>
        <v>10000</v>
      </c>
      <c r="E23" s="31">
        <f t="shared" si="0"/>
        <v>45.248868778280546</v>
      </c>
      <c r="F23" s="7">
        <f t="shared" si="12"/>
        <v>20000</v>
      </c>
      <c r="G23" s="31">
        <f t="shared" si="7"/>
        <v>90.497737556561091</v>
      </c>
      <c r="H23" s="31">
        <f t="shared" si="8"/>
        <v>200</v>
      </c>
      <c r="I23" s="7">
        <f t="shared" si="12"/>
        <v>20000</v>
      </c>
      <c r="J23" s="31">
        <f t="shared" si="4"/>
        <v>90.497737556561091</v>
      </c>
      <c r="K23" s="31">
        <f t="shared" si="5"/>
        <v>200</v>
      </c>
      <c r="L23" s="7">
        <f t="shared" si="12"/>
        <v>20000</v>
      </c>
      <c r="M23" s="31">
        <f t="shared" si="9"/>
        <v>90.497737556561091</v>
      </c>
      <c r="N23" s="31">
        <f t="shared" si="10"/>
        <v>200</v>
      </c>
    </row>
    <row r="24" spans="1:14" ht="66" customHeight="1" x14ac:dyDescent="0.3">
      <c r="A24" s="10" t="s">
        <v>65</v>
      </c>
      <c r="B24" s="11" t="s">
        <v>66</v>
      </c>
      <c r="C24" s="12">
        <f t="shared" si="12"/>
        <v>22100</v>
      </c>
      <c r="D24" s="12">
        <f t="shared" si="12"/>
        <v>10000</v>
      </c>
      <c r="E24" s="31">
        <f t="shared" si="0"/>
        <v>45.248868778280546</v>
      </c>
      <c r="F24" s="12">
        <f t="shared" si="12"/>
        <v>20000</v>
      </c>
      <c r="G24" s="31">
        <f t="shared" si="7"/>
        <v>90.497737556561091</v>
      </c>
      <c r="H24" s="31">
        <f t="shared" si="8"/>
        <v>200</v>
      </c>
      <c r="I24" s="12">
        <f t="shared" si="12"/>
        <v>20000</v>
      </c>
      <c r="J24" s="31">
        <f t="shared" si="4"/>
        <v>90.497737556561091</v>
      </c>
      <c r="K24" s="31">
        <f t="shared" si="5"/>
        <v>200</v>
      </c>
      <c r="L24" s="12">
        <f t="shared" si="12"/>
        <v>20000</v>
      </c>
      <c r="M24" s="31">
        <f t="shared" si="9"/>
        <v>90.497737556561091</v>
      </c>
      <c r="N24" s="31">
        <f t="shared" si="10"/>
        <v>200</v>
      </c>
    </row>
    <row r="25" spans="1:14" ht="95.25" customHeight="1" x14ac:dyDescent="0.3">
      <c r="A25" s="10" t="s">
        <v>67</v>
      </c>
      <c r="B25" s="11" t="s">
        <v>68</v>
      </c>
      <c r="C25" s="12">
        <v>22100</v>
      </c>
      <c r="D25" s="12">
        <v>10000</v>
      </c>
      <c r="E25" s="31">
        <f t="shared" si="0"/>
        <v>45.248868778280546</v>
      </c>
      <c r="F25" s="12">
        <v>20000</v>
      </c>
      <c r="G25" s="31">
        <f t="shared" si="7"/>
        <v>90.497737556561091</v>
      </c>
      <c r="H25" s="31">
        <f t="shared" si="8"/>
        <v>200</v>
      </c>
      <c r="I25" s="12">
        <v>20000</v>
      </c>
      <c r="J25" s="31">
        <f t="shared" si="4"/>
        <v>90.497737556561091</v>
      </c>
      <c r="K25" s="31">
        <f t="shared" si="5"/>
        <v>200</v>
      </c>
      <c r="L25" s="12">
        <v>20000</v>
      </c>
      <c r="M25" s="31">
        <f t="shared" si="9"/>
        <v>90.497737556561091</v>
      </c>
      <c r="N25" s="31">
        <f t="shared" si="10"/>
        <v>200</v>
      </c>
    </row>
    <row r="26" spans="1:14" ht="70.5" customHeight="1" x14ac:dyDescent="0.3">
      <c r="A26" s="8" t="s">
        <v>21</v>
      </c>
      <c r="B26" s="9" t="s">
        <v>22</v>
      </c>
      <c r="C26" s="7">
        <f>C32+C27</f>
        <v>113280.17000000001</v>
      </c>
      <c r="D26" s="7">
        <f>D32+D27</f>
        <v>105052.72</v>
      </c>
      <c r="E26" s="31">
        <f t="shared" si="0"/>
        <v>92.737078343014474</v>
      </c>
      <c r="F26" s="7">
        <f>F27+F32</f>
        <v>90000</v>
      </c>
      <c r="G26" s="31">
        <f t="shared" si="7"/>
        <v>79.449033312714832</v>
      </c>
      <c r="H26" s="31">
        <f t="shared" si="8"/>
        <v>85.671270577287288</v>
      </c>
      <c r="I26" s="7">
        <f>I27+I32</f>
        <v>90000</v>
      </c>
      <c r="J26" s="31">
        <f t="shared" si="4"/>
        <v>79.449033312714832</v>
      </c>
      <c r="K26" s="31">
        <f t="shared" si="5"/>
        <v>85.671270577287288</v>
      </c>
      <c r="L26" s="7">
        <f>L27+L32</f>
        <v>90000</v>
      </c>
      <c r="M26" s="31">
        <f t="shared" si="9"/>
        <v>79.449033312714818</v>
      </c>
      <c r="N26" s="31">
        <f t="shared" si="10"/>
        <v>85.671270577287288</v>
      </c>
    </row>
    <row r="27" spans="1:14" ht="132.75" customHeight="1" x14ac:dyDescent="0.3">
      <c r="A27" s="10" t="s">
        <v>69</v>
      </c>
      <c r="B27" s="11" t="s">
        <v>23</v>
      </c>
      <c r="C27" s="12">
        <f>C30+C28</f>
        <v>112120.17000000001</v>
      </c>
      <c r="D27" s="12">
        <f>D30+D28</f>
        <v>105052.72</v>
      </c>
      <c r="E27" s="31">
        <f t="shared" si="0"/>
        <v>93.696540060543953</v>
      </c>
      <c r="F27" s="12">
        <f>F28+F30</f>
        <v>90000</v>
      </c>
      <c r="G27" s="31">
        <f t="shared" si="7"/>
        <v>80.271016356825001</v>
      </c>
      <c r="H27" s="31">
        <f t="shared" si="8"/>
        <v>85.671270577287288</v>
      </c>
      <c r="I27" s="12">
        <f>I28+I30</f>
        <v>90000</v>
      </c>
      <c r="J27" s="31">
        <f t="shared" si="4"/>
        <v>80.271016356825001</v>
      </c>
      <c r="K27" s="31">
        <f t="shared" si="5"/>
        <v>85.671270577287288</v>
      </c>
      <c r="L27" s="12">
        <f>L28+L30</f>
        <v>90000</v>
      </c>
      <c r="M27" s="31">
        <f t="shared" si="9"/>
        <v>80.271016356825001</v>
      </c>
      <c r="N27" s="31">
        <f t="shared" si="10"/>
        <v>85.671270577287288</v>
      </c>
    </row>
    <row r="28" spans="1:14" ht="112.5" customHeight="1" x14ac:dyDescent="0.3">
      <c r="A28" s="10" t="s">
        <v>70</v>
      </c>
      <c r="B28" s="14" t="s">
        <v>71</v>
      </c>
      <c r="C28" s="12">
        <f>C29</f>
        <v>19814.07</v>
      </c>
      <c r="D28" s="12">
        <f>D29</f>
        <v>45709.48</v>
      </c>
      <c r="E28" s="31" t="s">
        <v>141</v>
      </c>
      <c r="F28" s="12">
        <f>F29</f>
        <v>40000</v>
      </c>
      <c r="G28" s="31">
        <f t="shared" si="7"/>
        <v>201.87674718016035</v>
      </c>
      <c r="H28" s="31">
        <f t="shared" si="8"/>
        <v>87.509199404587406</v>
      </c>
      <c r="I28" s="12">
        <f>I29</f>
        <v>40000</v>
      </c>
      <c r="J28" s="31">
        <f t="shared" si="4"/>
        <v>201.87674718016035</v>
      </c>
      <c r="K28" s="31">
        <f t="shared" si="5"/>
        <v>87.509199404587406</v>
      </c>
      <c r="L28" s="12">
        <f>L29</f>
        <v>40000</v>
      </c>
      <c r="M28" s="31" t="s">
        <v>141</v>
      </c>
      <c r="N28" s="31">
        <f t="shared" si="10"/>
        <v>87.509199404587406</v>
      </c>
    </row>
    <row r="29" spans="1:14" ht="99.75" customHeight="1" x14ac:dyDescent="0.3">
      <c r="A29" s="10" t="s">
        <v>72</v>
      </c>
      <c r="B29" s="28" t="s">
        <v>73</v>
      </c>
      <c r="C29" s="20">
        <v>19814.07</v>
      </c>
      <c r="D29" s="12">
        <v>45709.48</v>
      </c>
      <c r="E29" s="31" t="s">
        <v>141</v>
      </c>
      <c r="F29" s="12">
        <v>40000</v>
      </c>
      <c r="G29" s="31">
        <f t="shared" si="7"/>
        <v>201.87674718016035</v>
      </c>
      <c r="H29" s="31">
        <f t="shared" si="8"/>
        <v>87.509199404587406</v>
      </c>
      <c r="I29" s="12">
        <v>40000</v>
      </c>
      <c r="J29" s="31">
        <f t="shared" si="4"/>
        <v>201.87674718016035</v>
      </c>
      <c r="K29" s="31">
        <f t="shared" si="5"/>
        <v>87.509199404587406</v>
      </c>
      <c r="L29" s="12">
        <v>40000</v>
      </c>
      <c r="M29" s="31" t="s">
        <v>141</v>
      </c>
      <c r="N29" s="31">
        <f t="shared" si="10"/>
        <v>87.509199404587406</v>
      </c>
    </row>
    <row r="30" spans="1:14" ht="111" customHeight="1" x14ac:dyDescent="0.3">
      <c r="A30" s="10" t="s">
        <v>74</v>
      </c>
      <c r="B30" s="11" t="s">
        <v>24</v>
      </c>
      <c r="C30" s="12">
        <f>C31</f>
        <v>92306.1</v>
      </c>
      <c r="D30" s="12">
        <f>D31</f>
        <v>59343.24</v>
      </c>
      <c r="E30" s="31">
        <f t="shared" si="0"/>
        <v>64.289618995927682</v>
      </c>
      <c r="F30" s="12">
        <f>F31</f>
        <v>50000</v>
      </c>
      <c r="G30" s="31">
        <f t="shared" si="7"/>
        <v>54.167601057784907</v>
      </c>
      <c r="H30" s="31">
        <f t="shared" si="8"/>
        <v>84.255595077046692</v>
      </c>
      <c r="I30" s="12">
        <f>I31</f>
        <v>50000</v>
      </c>
      <c r="J30" s="31">
        <f t="shared" si="4"/>
        <v>54.167601057784907</v>
      </c>
      <c r="K30" s="31">
        <f t="shared" si="5"/>
        <v>84.255595077046678</v>
      </c>
      <c r="L30" s="12">
        <f>L31</f>
        <v>50000</v>
      </c>
      <c r="M30" s="31">
        <f t="shared" si="9"/>
        <v>54.167601057784914</v>
      </c>
      <c r="N30" s="31">
        <f t="shared" si="10"/>
        <v>84.255595077046678</v>
      </c>
    </row>
    <row r="31" spans="1:14" ht="102" customHeight="1" x14ac:dyDescent="0.3">
      <c r="A31" s="10" t="s">
        <v>75</v>
      </c>
      <c r="B31" s="11" t="s">
        <v>76</v>
      </c>
      <c r="C31" s="12">
        <v>92306.1</v>
      </c>
      <c r="D31" s="12">
        <v>59343.24</v>
      </c>
      <c r="E31" s="31">
        <f t="shared" si="0"/>
        <v>64.289618995927682</v>
      </c>
      <c r="F31" s="12">
        <v>50000</v>
      </c>
      <c r="G31" s="31">
        <f t="shared" si="7"/>
        <v>54.167601057784907</v>
      </c>
      <c r="H31" s="31">
        <f t="shared" si="8"/>
        <v>84.255595077046692</v>
      </c>
      <c r="I31" s="12">
        <v>50000</v>
      </c>
      <c r="J31" s="31">
        <f t="shared" si="4"/>
        <v>54.167601057784907</v>
      </c>
      <c r="K31" s="31">
        <f t="shared" si="5"/>
        <v>84.255595077046678</v>
      </c>
      <c r="L31" s="12">
        <v>50000</v>
      </c>
      <c r="M31" s="31">
        <f t="shared" si="9"/>
        <v>54.167601057784914</v>
      </c>
      <c r="N31" s="31">
        <f t="shared" si="10"/>
        <v>84.255595077046678</v>
      </c>
    </row>
    <row r="32" spans="1:14" ht="120" customHeight="1" x14ac:dyDescent="0.3">
      <c r="A32" s="10" t="s">
        <v>77</v>
      </c>
      <c r="B32" s="11" t="s">
        <v>78</v>
      </c>
      <c r="C32" s="12">
        <f t="shared" ref="C32:L33" si="13">C33</f>
        <v>1160</v>
      </c>
      <c r="D32" s="12">
        <f t="shared" si="13"/>
        <v>0</v>
      </c>
      <c r="E32" s="31">
        <f t="shared" si="0"/>
        <v>0</v>
      </c>
      <c r="F32" s="12">
        <f t="shared" si="13"/>
        <v>0</v>
      </c>
      <c r="G32" s="31">
        <f t="shared" si="7"/>
        <v>0</v>
      </c>
      <c r="H32" s="31"/>
      <c r="I32" s="12">
        <f t="shared" si="13"/>
        <v>0</v>
      </c>
      <c r="J32" s="31">
        <f t="shared" si="4"/>
        <v>0</v>
      </c>
      <c r="K32" s="31"/>
      <c r="L32" s="12">
        <f t="shared" si="13"/>
        <v>0</v>
      </c>
      <c r="M32" s="31">
        <f t="shared" si="9"/>
        <v>0</v>
      </c>
      <c r="N32" s="31"/>
    </row>
    <row r="33" spans="1:14" ht="100.5" customHeight="1" x14ac:dyDescent="0.3">
      <c r="A33" s="10" t="s">
        <v>79</v>
      </c>
      <c r="B33" s="11" t="s">
        <v>80</v>
      </c>
      <c r="C33" s="12">
        <f t="shared" si="13"/>
        <v>1160</v>
      </c>
      <c r="D33" s="12">
        <v>0</v>
      </c>
      <c r="E33" s="31">
        <f t="shared" si="0"/>
        <v>0</v>
      </c>
      <c r="F33" s="12">
        <f t="shared" si="13"/>
        <v>0</v>
      </c>
      <c r="G33" s="31">
        <f t="shared" si="7"/>
        <v>0</v>
      </c>
      <c r="H33" s="31"/>
      <c r="I33" s="12">
        <f t="shared" si="13"/>
        <v>0</v>
      </c>
      <c r="J33" s="31">
        <f t="shared" si="4"/>
        <v>0</v>
      </c>
      <c r="K33" s="31"/>
      <c r="L33" s="12">
        <f t="shared" si="13"/>
        <v>0</v>
      </c>
      <c r="M33" s="31">
        <f t="shared" si="9"/>
        <v>0</v>
      </c>
      <c r="N33" s="31"/>
    </row>
    <row r="34" spans="1:14" ht="102.75" customHeight="1" x14ac:dyDescent="0.3">
      <c r="A34" s="10" t="s">
        <v>81</v>
      </c>
      <c r="B34" s="11" t="s">
        <v>82</v>
      </c>
      <c r="C34" s="12">
        <v>1160</v>
      </c>
      <c r="E34" s="31">
        <f t="shared" si="0"/>
        <v>0</v>
      </c>
      <c r="F34" s="12"/>
      <c r="G34" s="31">
        <f t="shared" si="7"/>
        <v>0</v>
      </c>
      <c r="H34" s="31"/>
      <c r="I34" s="12"/>
      <c r="J34" s="31">
        <f t="shared" si="4"/>
        <v>0</v>
      </c>
      <c r="K34" s="31"/>
      <c r="L34" s="12"/>
      <c r="M34" s="31">
        <f t="shared" si="9"/>
        <v>0</v>
      </c>
      <c r="N34" s="31"/>
    </row>
    <row r="35" spans="1:14" ht="57.75" hidden="1" customHeight="1" x14ac:dyDescent="0.3">
      <c r="A35" s="8" t="s">
        <v>25</v>
      </c>
      <c r="B35" s="9" t="s">
        <v>26</v>
      </c>
      <c r="C35" s="12">
        <f>C36</f>
        <v>0</v>
      </c>
      <c r="D35" s="12">
        <f t="shared" ref="D35:L37" si="14">D36</f>
        <v>0</v>
      </c>
      <c r="E35" s="31" t="e">
        <f t="shared" si="0"/>
        <v>#DIV/0!</v>
      </c>
      <c r="F35" s="12">
        <f t="shared" si="14"/>
        <v>0</v>
      </c>
      <c r="G35" s="31" t="e">
        <f t="shared" si="7"/>
        <v>#DIV/0!</v>
      </c>
      <c r="H35" s="31" t="e">
        <f t="shared" si="8"/>
        <v>#DIV/0!</v>
      </c>
      <c r="I35" s="12">
        <f t="shared" si="14"/>
        <v>0</v>
      </c>
      <c r="J35" s="31" t="e">
        <f t="shared" si="4"/>
        <v>#DIV/0!</v>
      </c>
      <c r="K35" s="31" t="e">
        <f t="shared" si="5"/>
        <v>#DIV/0!</v>
      </c>
      <c r="L35" s="12">
        <f t="shared" si="14"/>
        <v>0</v>
      </c>
      <c r="M35" s="31" t="e">
        <f t="shared" si="9"/>
        <v>#DIV/0!</v>
      </c>
      <c r="N35" s="31" t="e">
        <f t="shared" si="10"/>
        <v>#DIV/0!</v>
      </c>
    </row>
    <row r="36" spans="1:14" ht="18" hidden="1" customHeight="1" x14ac:dyDescent="0.3">
      <c r="A36" s="10" t="s">
        <v>83</v>
      </c>
      <c r="B36" s="11" t="s">
        <v>27</v>
      </c>
      <c r="C36" s="12">
        <f>C37</f>
        <v>0</v>
      </c>
      <c r="D36" s="12">
        <f t="shared" si="14"/>
        <v>0</v>
      </c>
      <c r="E36" s="31" t="e">
        <f t="shared" si="0"/>
        <v>#DIV/0!</v>
      </c>
      <c r="F36" s="12">
        <f t="shared" si="14"/>
        <v>0</v>
      </c>
      <c r="G36" s="31" t="e">
        <f t="shared" si="7"/>
        <v>#DIV/0!</v>
      </c>
      <c r="H36" s="31" t="e">
        <f t="shared" si="8"/>
        <v>#DIV/0!</v>
      </c>
      <c r="I36" s="12">
        <f t="shared" si="14"/>
        <v>0</v>
      </c>
      <c r="J36" s="31" t="e">
        <f t="shared" si="4"/>
        <v>#DIV/0!</v>
      </c>
      <c r="K36" s="31" t="e">
        <f t="shared" si="5"/>
        <v>#DIV/0!</v>
      </c>
      <c r="L36" s="12">
        <f t="shared" si="14"/>
        <v>0</v>
      </c>
      <c r="M36" s="31" t="e">
        <f t="shared" si="9"/>
        <v>#DIV/0!</v>
      </c>
      <c r="N36" s="31" t="e">
        <f t="shared" si="10"/>
        <v>#DIV/0!</v>
      </c>
    </row>
    <row r="37" spans="1:14" ht="18" hidden="1" customHeight="1" x14ac:dyDescent="0.3">
      <c r="A37" s="10" t="s">
        <v>84</v>
      </c>
      <c r="B37" s="11" t="s">
        <v>28</v>
      </c>
      <c r="C37" s="12">
        <f>C38</f>
        <v>0</v>
      </c>
      <c r="D37" s="12">
        <f t="shared" si="14"/>
        <v>0</v>
      </c>
      <c r="E37" s="31" t="e">
        <f t="shared" si="0"/>
        <v>#DIV/0!</v>
      </c>
      <c r="F37" s="12">
        <f t="shared" si="14"/>
        <v>0</v>
      </c>
      <c r="G37" s="31" t="e">
        <f t="shared" si="7"/>
        <v>#DIV/0!</v>
      </c>
      <c r="H37" s="31" t="e">
        <f t="shared" si="8"/>
        <v>#DIV/0!</v>
      </c>
      <c r="I37" s="12">
        <f t="shared" si="14"/>
        <v>0</v>
      </c>
      <c r="J37" s="31" t="e">
        <f t="shared" si="4"/>
        <v>#DIV/0!</v>
      </c>
      <c r="K37" s="31" t="e">
        <f t="shared" si="5"/>
        <v>#DIV/0!</v>
      </c>
      <c r="L37" s="12">
        <f t="shared" si="14"/>
        <v>0</v>
      </c>
      <c r="M37" s="31" t="e">
        <f t="shared" si="9"/>
        <v>#DIV/0!</v>
      </c>
      <c r="N37" s="31" t="e">
        <f t="shared" si="10"/>
        <v>#DIV/0!</v>
      </c>
    </row>
    <row r="38" spans="1:14" ht="18" hidden="1" customHeight="1" x14ac:dyDescent="0.3">
      <c r="A38" s="10" t="s">
        <v>85</v>
      </c>
      <c r="B38" s="11" t="s">
        <v>86</v>
      </c>
      <c r="C38" s="12"/>
      <c r="D38" s="13"/>
      <c r="E38" s="31" t="e">
        <f t="shared" si="0"/>
        <v>#DIV/0!</v>
      </c>
      <c r="F38" s="12"/>
      <c r="G38" s="31" t="e">
        <f t="shared" si="7"/>
        <v>#DIV/0!</v>
      </c>
      <c r="H38" s="31" t="e">
        <f t="shared" si="8"/>
        <v>#DIV/0!</v>
      </c>
      <c r="I38" s="12"/>
      <c r="J38" s="31" t="e">
        <f t="shared" si="4"/>
        <v>#DIV/0!</v>
      </c>
      <c r="K38" s="31" t="e">
        <f t="shared" si="5"/>
        <v>#DIV/0!</v>
      </c>
      <c r="L38" s="12"/>
      <c r="M38" s="31" t="e">
        <f t="shared" si="9"/>
        <v>#DIV/0!</v>
      </c>
      <c r="N38" s="31" t="e">
        <f t="shared" si="10"/>
        <v>#DIV/0!</v>
      </c>
    </row>
    <row r="39" spans="1:14" ht="34.5" customHeight="1" x14ac:dyDescent="0.3">
      <c r="A39" s="15" t="s">
        <v>87</v>
      </c>
      <c r="B39" s="16" t="s">
        <v>29</v>
      </c>
      <c r="C39" s="17">
        <f t="shared" ref="C39:L40" si="15">C40</f>
        <v>13500</v>
      </c>
      <c r="D39" s="7">
        <f t="shared" si="15"/>
        <v>10270.540000000001</v>
      </c>
      <c r="E39" s="31">
        <f t="shared" si="0"/>
        <v>76.078074074074081</v>
      </c>
      <c r="F39" s="17">
        <f t="shared" si="15"/>
        <v>9500</v>
      </c>
      <c r="G39" s="31">
        <f t="shared" si="7"/>
        <v>70.370370370370367</v>
      </c>
      <c r="H39" s="31">
        <f t="shared" si="8"/>
        <v>92.49757072169524</v>
      </c>
      <c r="I39" s="7">
        <f t="shared" si="15"/>
        <v>9500</v>
      </c>
      <c r="J39" s="31">
        <f t="shared" si="4"/>
        <v>70.370370370370367</v>
      </c>
      <c r="K39" s="31">
        <f t="shared" si="5"/>
        <v>92.49757072169524</v>
      </c>
      <c r="L39" s="7">
        <f t="shared" si="15"/>
        <v>9500</v>
      </c>
      <c r="M39" s="31">
        <f t="shared" si="9"/>
        <v>70.370370370370367</v>
      </c>
      <c r="N39" s="31">
        <f t="shared" si="10"/>
        <v>92.49757072169524</v>
      </c>
    </row>
    <row r="40" spans="1:14" ht="48" customHeight="1" x14ac:dyDescent="0.3">
      <c r="A40" s="18" t="s">
        <v>88</v>
      </c>
      <c r="B40" s="19" t="s">
        <v>30</v>
      </c>
      <c r="C40" s="20">
        <f t="shared" si="15"/>
        <v>13500</v>
      </c>
      <c r="D40" s="20">
        <f t="shared" si="15"/>
        <v>10270.540000000001</v>
      </c>
      <c r="E40" s="31">
        <f t="shared" si="0"/>
        <v>76.078074074074081</v>
      </c>
      <c r="F40" s="20">
        <f t="shared" si="15"/>
        <v>9500</v>
      </c>
      <c r="G40" s="31">
        <f t="shared" si="7"/>
        <v>70.370370370370367</v>
      </c>
      <c r="H40" s="31">
        <f t="shared" si="8"/>
        <v>92.49757072169524</v>
      </c>
      <c r="I40" s="12">
        <f t="shared" si="15"/>
        <v>9500</v>
      </c>
      <c r="J40" s="31">
        <f t="shared" si="4"/>
        <v>70.370370370370367</v>
      </c>
      <c r="K40" s="31">
        <f t="shared" si="5"/>
        <v>92.49757072169524</v>
      </c>
      <c r="L40" s="12">
        <f t="shared" si="15"/>
        <v>9500</v>
      </c>
      <c r="M40" s="31">
        <f t="shared" si="9"/>
        <v>70.370370370370367</v>
      </c>
      <c r="N40" s="31">
        <f t="shared" si="10"/>
        <v>92.49757072169524</v>
      </c>
    </row>
    <row r="41" spans="1:14" ht="53.25" customHeight="1" x14ac:dyDescent="0.3">
      <c r="A41" s="18" t="s">
        <v>89</v>
      </c>
      <c r="B41" s="21" t="s">
        <v>90</v>
      </c>
      <c r="C41" s="20">
        <v>13500</v>
      </c>
      <c r="D41" s="13">
        <v>10270.540000000001</v>
      </c>
      <c r="E41" s="31">
        <f t="shared" si="0"/>
        <v>76.078074074074081</v>
      </c>
      <c r="F41" s="20">
        <v>9500</v>
      </c>
      <c r="G41" s="31">
        <f t="shared" si="7"/>
        <v>70.370370370370367</v>
      </c>
      <c r="H41" s="31">
        <f t="shared" si="8"/>
        <v>92.49757072169524</v>
      </c>
      <c r="I41" s="12">
        <v>9500</v>
      </c>
      <c r="J41" s="31">
        <f t="shared" si="4"/>
        <v>70.370370370370367</v>
      </c>
      <c r="K41" s="31">
        <f t="shared" si="5"/>
        <v>92.49757072169524</v>
      </c>
      <c r="L41" s="12">
        <v>9500</v>
      </c>
      <c r="M41" s="31">
        <f t="shared" si="9"/>
        <v>70.370370370370367</v>
      </c>
      <c r="N41" s="31">
        <f t="shared" si="10"/>
        <v>92.49757072169524</v>
      </c>
    </row>
    <row r="42" spans="1:14" ht="18" customHeight="1" x14ac:dyDescent="0.3">
      <c r="A42" s="5" t="s">
        <v>31</v>
      </c>
      <c r="B42" s="6" t="s">
        <v>32</v>
      </c>
      <c r="C42" s="7">
        <f>C43+C61</f>
        <v>11376632.479999999</v>
      </c>
      <c r="D42" s="7">
        <f>D43</f>
        <v>10725788.120000001</v>
      </c>
      <c r="E42" s="31">
        <f t="shared" si="0"/>
        <v>94.279112372275591</v>
      </c>
      <c r="F42" s="7">
        <f>F43</f>
        <v>5295103</v>
      </c>
      <c r="G42" s="31">
        <f t="shared" si="7"/>
        <v>46.543676341032693</v>
      </c>
      <c r="H42" s="31">
        <f t="shared" si="8"/>
        <v>49.367961969399779</v>
      </c>
      <c r="I42" s="7">
        <f>I43</f>
        <v>5382746</v>
      </c>
      <c r="J42" s="31">
        <f t="shared" si="4"/>
        <v>47.314053692626629</v>
      </c>
      <c r="K42" s="31">
        <f t="shared" si="5"/>
        <v>50.185086072723948</v>
      </c>
      <c r="L42" s="7">
        <f>L43</f>
        <v>4872577</v>
      </c>
      <c r="M42" s="31">
        <f t="shared" si="9"/>
        <v>42.829695066320717</v>
      </c>
      <c r="N42" s="31">
        <f t="shared" si="10"/>
        <v>45.42861508623573</v>
      </c>
    </row>
    <row r="43" spans="1:14" ht="57.75" customHeight="1" x14ac:dyDescent="0.3">
      <c r="A43" s="8" t="s">
        <v>33</v>
      </c>
      <c r="B43" s="9" t="s">
        <v>34</v>
      </c>
      <c r="C43" s="7">
        <f>C44+C47+C52+C58</f>
        <v>11366651.879999999</v>
      </c>
      <c r="D43" s="7">
        <f t="shared" ref="D43:L43" si="16">D44+D47+D52+D58</f>
        <v>10725788.120000001</v>
      </c>
      <c r="E43" s="31">
        <f t="shared" si="0"/>
        <v>94.361895070195473</v>
      </c>
      <c r="F43" s="7">
        <f t="shared" si="16"/>
        <v>5295103</v>
      </c>
      <c r="G43" s="31">
        <f t="shared" si="7"/>
        <v>46.584544471859033</v>
      </c>
      <c r="H43" s="31">
        <f t="shared" si="8"/>
        <v>49.367961969399779</v>
      </c>
      <c r="I43" s="7">
        <f t="shared" si="16"/>
        <v>5382746</v>
      </c>
      <c r="J43" s="31">
        <f t="shared" si="4"/>
        <v>47.355598260831059</v>
      </c>
      <c r="K43" s="31">
        <f t="shared" si="5"/>
        <v>50.185086072723948</v>
      </c>
      <c r="L43" s="7">
        <f t="shared" si="16"/>
        <v>4872577</v>
      </c>
      <c r="M43" s="31">
        <f t="shared" si="9"/>
        <v>42.867302099516749</v>
      </c>
      <c r="N43" s="31">
        <f t="shared" si="10"/>
        <v>45.42861508623573</v>
      </c>
    </row>
    <row r="44" spans="1:14" ht="42" customHeight="1" x14ac:dyDescent="0.3">
      <c r="A44" s="10" t="s">
        <v>91</v>
      </c>
      <c r="B44" s="11" t="s">
        <v>35</v>
      </c>
      <c r="C44" s="12">
        <f t="shared" ref="C44:L45" si="17">C45</f>
        <v>7715961</v>
      </c>
      <c r="D44" s="12">
        <f t="shared" si="17"/>
        <v>8356142</v>
      </c>
      <c r="E44" s="31">
        <f t="shared" si="0"/>
        <v>108.29684079533321</v>
      </c>
      <c r="F44" s="12">
        <f t="shared" si="17"/>
        <v>5295103</v>
      </c>
      <c r="G44" s="31">
        <f t="shared" si="7"/>
        <v>68.625320941876197</v>
      </c>
      <c r="H44" s="31">
        <f t="shared" si="8"/>
        <v>63.367795808161233</v>
      </c>
      <c r="I44" s="12">
        <f t="shared" si="17"/>
        <v>5382746</v>
      </c>
      <c r="J44" s="31">
        <f t="shared" si="4"/>
        <v>69.761187232543037</v>
      </c>
      <c r="K44" s="31">
        <f t="shared" si="5"/>
        <v>64.416641076707407</v>
      </c>
      <c r="L44" s="12">
        <f t="shared" si="17"/>
        <v>4872577</v>
      </c>
      <c r="M44" s="31">
        <f t="shared" si="9"/>
        <v>63.149321257585413</v>
      </c>
      <c r="N44" s="31">
        <f t="shared" si="10"/>
        <v>58.311323574922497</v>
      </c>
    </row>
    <row r="45" spans="1:14" ht="38.25" customHeight="1" x14ac:dyDescent="0.3">
      <c r="A45" s="10" t="s">
        <v>92</v>
      </c>
      <c r="B45" s="11" t="s">
        <v>93</v>
      </c>
      <c r="C45" s="12">
        <f t="shared" si="17"/>
        <v>7715961</v>
      </c>
      <c r="D45" s="12">
        <f t="shared" si="17"/>
        <v>8356142</v>
      </c>
      <c r="E45" s="31">
        <f t="shared" si="0"/>
        <v>108.29684079533321</v>
      </c>
      <c r="F45" s="12">
        <f t="shared" si="17"/>
        <v>5295103</v>
      </c>
      <c r="G45" s="31">
        <f t="shared" si="7"/>
        <v>68.625320941876197</v>
      </c>
      <c r="H45" s="31">
        <f t="shared" si="8"/>
        <v>63.367795808161233</v>
      </c>
      <c r="I45" s="12">
        <f t="shared" si="17"/>
        <v>5382746</v>
      </c>
      <c r="J45" s="31">
        <f t="shared" si="4"/>
        <v>69.761187232543037</v>
      </c>
      <c r="K45" s="31">
        <f t="shared" si="5"/>
        <v>64.416641076707407</v>
      </c>
      <c r="L45" s="12">
        <f t="shared" si="17"/>
        <v>4872577</v>
      </c>
      <c r="M45" s="31">
        <f t="shared" si="9"/>
        <v>63.149321257585413</v>
      </c>
      <c r="N45" s="31">
        <f t="shared" si="10"/>
        <v>58.311323574922497</v>
      </c>
    </row>
    <row r="46" spans="1:14" ht="39" customHeight="1" x14ac:dyDescent="0.3">
      <c r="A46" s="10" t="s">
        <v>94</v>
      </c>
      <c r="B46" s="11" t="s">
        <v>95</v>
      </c>
      <c r="C46" s="12">
        <v>7715961</v>
      </c>
      <c r="D46" s="13">
        <v>8356142</v>
      </c>
      <c r="E46" s="31">
        <f t="shared" si="0"/>
        <v>108.29684079533321</v>
      </c>
      <c r="F46" s="12">
        <f>1176600+4118503</f>
        <v>5295103</v>
      </c>
      <c r="G46" s="31">
        <f t="shared" si="7"/>
        <v>68.625320941876197</v>
      </c>
      <c r="H46" s="31">
        <f t="shared" si="8"/>
        <v>63.367795808161233</v>
      </c>
      <c r="I46" s="13">
        <f>1246000+4136746</f>
        <v>5382746</v>
      </c>
      <c r="J46" s="31">
        <f t="shared" si="4"/>
        <v>69.761187232543037</v>
      </c>
      <c r="K46" s="31">
        <f t="shared" si="5"/>
        <v>64.416641076707407</v>
      </c>
      <c r="L46" s="13">
        <f>715100+4157477</f>
        <v>4872577</v>
      </c>
      <c r="M46" s="31">
        <f t="shared" si="9"/>
        <v>63.149321257585413</v>
      </c>
      <c r="N46" s="31">
        <f t="shared" si="10"/>
        <v>58.311323574922497</v>
      </c>
    </row>
    <row r="47" spans="1:14" ht="51.75" customHeight="1" x14ac:dyDescent="0.3">
      <c r="A47" s="10" t="s">
        <v>96</v>
      </c>
      <c r="B47" s="11" t="s">
        <v>36</v>
      </c>
      <c r="C47" s="12">
        <f>C50+C48</f>
        <v>416597.72</v>
      </c>
      <c r="D47" s="12">
        <f>D50+D48</f>
        <v>441300</v>
      </c>
      <c r="E47" s="31">
        <f t="shared" si="0"/>
        <v>105.9295283709186</v>
      </c>
      <c r="F47" s="12">
        <f>F50+F48</f>
        <v>0</v>
      </c>
      <c r="G47" s="31">
        <f t="shared" si="7"/>
        <v>0</v>
      </c>
      <c r="H47" s="31">
        <f t="shared" si="8"/>
        <v>0</v>
      </c>
      <c r="I47" s="12">
        <f>I50+I48</f>
        <v>0</v>
      </c>
      <c r="J47" s="31">
        <f t="shared" si="4"/>
        <v>0</v>
      </c>
      <c r="K47" s="31">
        <f t="shared" si="5"/>
        <v>0</v>
      </c>
      <c r="L47" s="12">
        <f>L50+L48</f>
        <v>0</v>
      </c>
      <c r="M47" s="31">
        <f t="shared" si="9"/>
        <v>0</v>
      </c>
      <c r="N47" s="31">
        <f t="shared" si="10"/>
        <v>0</v>
      </c>
    </row>
    <row r="48" spans="1:14" ht="34.5" hidden="1" customHeight="1" x14ac:dyDescent="0.3">
      <c r="A48" s="10" t="s">
        <v>97</v>
      </c>
      <c r="B48" s="11" t="s">
        <v>98</v>
      </c>
      <c r="C48" s="12">
        <f>C49</f>
        <v>0</v>
      </c>
      <c r="D48" s="12">
        <f>D49</f>
        <v>0</v>
      </c>
      <c r="E48" s="31" t="e">
        <f t="shared" si="0"/>
        <v>#DIV/0!</v>
      </c>
      <c r="F48" s="12">
        <f>F49</f>
        <v>0</v>
      </c>
      <c r="G48" s="31" t="e">
        <f t="shared" si="7"/>
        <v>#DIV/0!</v>
      </c>
      <c r="H48" s="31" t="e">
        <f t="shared" si="8"/>
        <v>#DIV/0!</v>
      </c>
      <c r="I48" s="12">
        <f>I49</f>
        <v>0</v>
      </c>
      <c r="J48" s="31" t="e">
        <f t="shared" si="4"/>
        <v>#DIV/0!</v>
      </c>
      <c r="K48" s="31" t="e">
        <f t="shared" si="5"/>
        <v>#DIV/0!</v>
      </c>
      <c r="L48" s="12">
        <f>L49</f>
        <v>0</v>
      </c>
      <c r="M48" s="31" t="e">
        <f t="shared" si="9"/>
        <v>#DIV/0!</v>
      </c>
      <c r="N48" s="31" t="e">
        <f t="shared" si="10"/>
        <v>#DIV/0!</v>
      </c>
    </row>
    <row r="49" spans="1:14" ht="33" hidden="1" customHeight="1" x14ac:dyDescent="0.3">
      <c r="A49" s="10" t="s">
        <v>99</v>
      </c>
      <c r="B49" s="11" t="s">
        <v>100</v>
      </c>
      <c r="C49" s="12">
        <v>0</v>
      </c>
      <c r="D49" s="12"/>
      <c r="E49" s="31" t="e">
        <f t="shared" si="0"/>
        <v>#DIV/0!</v>
      </c>
      <c r="F49" s="12">
        <v>0</v>
      </c>
      <c r="G49" s="31" t="e">
        <f t="shared" si="7"/>
        <v>#DIV/0!</v>
      </c>
      <c r="H49" s="31" t="e">
        <f t="shared" si="8"/>
        <v>#DIV/0!</v>
      </c>
      <c r="I49" s="12">
        <v>0</v>
      </c>
      <c r="J49" s="31" t="e">
        <f t="shared" si="4"/>
        <v>#DIV/0!</v>
      </c>
      <c r="K49" s="31" t="e">
        <f t="shared" si="5"/>
        <v>#DIV/0!</v>
      </c>
      <c r="L49" s="12">
        <v>0</v>
      </c>
      <c r="M49" s="31" t="e">
        <f t="shared" si="9"/>
        <v>#DIV/0!</v>
      </c>
      <c r="N49" s="31" t="e">
        <f t="shared" si="10"/>
        <v>#DIV/0!</v>
      </c>
    </row>
    <row r="50" spans="1:14" ht="57" customHeight="1" x14ac:dyDescent="0.3">
      <c r="A50" s="10" t="s">
        <v>101</v>
      </c>
      <c r="B50" s="11" t="s">
        <v>102</v>
      </c>
      <c r="C50" s="12">
        <f>C51</f>
        <v>416597.72</v>
      </c>
      <c r="D50" s="12">
        <f>D51</f>
        <v>441300</v>
      </c>
      <c r="E50" s="31">
        <f t="shared" si="0"/>
        <v>105.9295283709186</v>
      </c>
      <c r="F50" s="12">
        <f>F51</f>
        <v>0</v>
      </c>
      <c r="G50" s="31">
        <f t="shared" si="7"/>
        <v>0</v>
      </c>
      <c r="H50" s="31">
        <f t="shared" si="8"/>
        <v>0</v>
      </c>
      <c r="I50" s="12">
        <f>I51</f>
        <v>0</v>
      </c>
      <c r="J50" s="31">
        <f t="shared" si="4"/>
        <v>0</v>
      </c>
      <c r="K50" s="31">
        <f t="shared" si="5"/>
        <v>0</v>
      </c>
      <c r="L50" s="12">
        <f>L51</f>
        <v>0</v>
      </c>
      <c r="M50" s="31">
        <f t="shared" si="9"/>
        <v>0</v>
      </c>
      <c r="N50" s="31">
        <f t="shared" si="10"/>
        <v>0</v>
      </c>
    </row>
    <row r="51" spans="1:14" ht="63" customHeight="1" x14ac:dyDescent="0.3">
      <c r="A51" s="10" t="s">
        <v>103</v>
      </c>
      <c r="B51" s="11" t="s">
        <v>104</v>
      </c>
      <c r="C51" s="12">
        <v>416597.72</v>
      </c>
      <c r="D51" s="13">
        <v>441300</v>
      </c>
      <c r="E51" s="31">
        <f t="shared" si="0"/>
        <v>105.9295283709186</v>
      </c>
      <c r="F51" s="12"/>
      <c r="G51" s="31">
        <f t="shared" si="7"/>
        <v>0</v>
      </c>
      <c r="H51" s="31">
        <f t="shared" si="8"/>
        <v>0</v>
      </c>
      <c r="I51" s="12"/>
      <c r="J51" s="31">
        <f t="shared" si="4"/>
        <v>0</v>
      </c>
      <c r="K51" s="31">
        <f t="shared" si="5"/>
        <v>0</v>
      </c>
      <c r="L51" s="12"/>
      <c r="M51" s="31">
        <f t="shared" si="9"/>
        <v>0</v>
      </c>
      <c r="N51" s="31">
        <f t="shared" si="10"/>
        <v>0</v>
      </c>
    </row>
    <row r="52" spans="1:14" ht="18" customHeight="1" x14ac:dyDescent="0.3">
      <c r="A52" s="10" t="s">
        <v>105</v>
      </c>
      <c r="B52" s="11" t="s">
        <v>37</v>
      </c>
      <c r="C52" s="12">
        <f>C55+C53</f>
        <v>3040593.16</v>
      </c>
      <c r="D52" s="12">
        <f>D55+D53</f>
        <v>1843908.73</v>
      </c>
      <c r="E52" s="31">
        <f t="shared" si="0"/>
        <v>60.643059856123593</v>
      </c>
      <c r="F52" s="12">
        <f>F53</f>
        <v>0</v>
      </c>
      <c r="G52" s="31">
        <f t="shared" si="7"/>
        <v>0</v>
      </c>
      <c r="H52" s="31">
        <f t="shared" si="8"/>
        <v>0</v>
      </c>
      <c r="I52" s="12">
        <f t="shared" ref="I52:L53" si="18">I53</f>
        <v>0</v>
      </c>
      <c r="J52" s="31">
        <f t="shared" si="4"/>
        <v>0</v>
      </c>
      <c r="K52" s="31">
        <f t="shared" si="5"/>
        <v>0</v>
      </c>
      <c r="L52" s="12">
        <f t="shared" si="18"/>
        <v>0</v>
      </c>
      <c r="M52" s="31">
        <f t="shared" si="9"/>
        <v>0</v>
      </c>
      <c r="N52" s="31">
        <f t="shared" si="10"/>
        <v>0</v>
      </c>
    </row>
    <row r="53" spans="1:14" ht="87.75" customHeight="1" x14ac:dyDescent="0.3">
      <c r="A53" s="23" t="s">
        <v>110</v>
      </c>
      <c r="B53" s="24" t="s">
        <v>111</v>
      </c>
      <c r="C53" s="25"/>
      <c r="D53" s="12">
        <f>D54</f>
        <v>996226.91</v>
      </c>
      <c r="E53" s="31"/>
      <c r="F53" s="12">
        <f>F54</f>
        <v>0</v>
      </c>
      <c r="G53" s="31"/>
      <c r="H53" s="31">
        <f t="shared" si="8"/>
        <v>0</v>
      </c>
      <c r="I53" s="12">
        <f t="shared" si="18"/>
        <v>0</v>
      </c>
      <c r="J53" s="31"/>
      <c r="K53" s="31">
        <f t="shared" si="5"/>
        <v>0</v>
      </c>
      <c r="L53" s="12">
        <f t="shared" si="18"/>
        <v>0</v>
      </c>
      <c r="M53" s="31"/>
      <c r="N53" s="31">
        <f t="shared" si="10"/>
        <v>0</v>
      </c>
    </row>
    <row r="54" spans="1:14" ht="99" customHeight="1" x14ac:dyDescent="0.3">
      <c r="A54" s="23" t="s">
        <v>112</v>
      </c>
      <c r="B54" s="24" t="s">
        <v>113</v>
      </c>
      <c r="C54" s="25"/>
      <c r="D54" s="12">
        <v>996226.91</v>
      </c>
      <c r="E54" s="31"/>
      <c r="F54" s="12"/>
      <c r="G54" s="31"/>
      <c r="H54" s="31">
        <f t="shared" si="8"/>
        <v>0</v>
      </c>
      <c r="I54" s="12"/>
      <c r="J54" s="31"/>
      <c r="K54" s="31">
        <f t="shared" si="5"/>
        <v>0</v>
      </c>
      <c r="L54" s="12"/>
      <c r="M54" s="31"/>
      <c r="N54" s="31">
        <f t="shared" si="10"/>
        <v>0</v>
      </c>
    </row>
    <row r="55" spans="1:14" ht="43.5" customHeight="1" x14ac:dyDescent="0.3">
      <c r="A55" s="10" t="s">
        <v>106</v>
      </c>
      <c r="B55" s="11" t="s">
        <v>41</v>
      </c>
      <c r="C55" s="12">
        <f>C56</f>
        <v>3040593.16</v>
      </c>
      <c r="D55" s="12">
        <f t="shared" ref="D55:L56" si="19">D56</f>
        <v>847681.82</v>
      </c>
      <c r="E55" s="31">
        <f t="shared" si="0"/>
        <v>27.878830721305704</v>
      </c>
      <c r="F55" s="12">
        <f t="shared" si="19"/>
        <v>0</v>
      </c>
      <c r="G55" s="31">
        <f t="shared" si="7"/>
        <v>0</v>
      </c>
      <c r="H55" s="31">
        <f t="shared" si="8"/>
        <v>0</v>
      </c>
      <c r="I55" s="12">
        <f t="shared" si="19"/>
        <v>0</v>
      </c>
      <c r="J55" s="31">
        <f t="shared" si="4"/>
        <v>0</v>
      </c>
      <c r="K55" s="31">
        <f t="shared" si="5"/>
        <v>0</v>
      </c>
      <c r="L55" s="12">
        <f t="shared" si="19"/>
        <v>0</v>
      </c>
      <c r="M55" s="31">
        <f t="shared" si="9"/>
        <v>0</v>
      </c>
      <c r="N55" s="31">
        <f t="shared" si="10"/>
        <v>0</v>
      </c>
    </row>
    <row r="56" spans="1:14" ht="40.5" customHeight="1" x14ac:dyDescent="0.3">
      <c r="A56" s="10" t="s">
        <v>107</v>
      </c>
      <c r="B56" s="11" t="s">
        <v>108</v>
      </c>
      <c r="C56" s="12">
        <f>C57</f>
        <v>3040593.16</v>
      </c>
      <c r="D56" s="12">
        <f t="shared" si="19"/>
        <v>847681.82</v>
      </c>
      <c r="E56" s="31">
        <f t="shared" si="0"/>
        <v>27.878830721305704</v>
      </c>
      <c r="F56" s="12">
        <f t="shared" si="19"/>
        <v>0</v>
      </c>
      <c r="G56" s="31">
        <f t="shared" si="7"/>
        <v>0</v>
      </c>
      <c r="H56" s="31">
        <f t="shared" si="8"/>
        <v>0</v>
      </c>
      <c r="I56" s="12">
        <f t="shared" si="19"/>
        <v>0</v>
      </c>
      <c r="J56" s="31">
        <f t="shared" si="4"/>
        <v>0</v>
      </c>
      <c r="K56" s="31">
        <f t="shared" si="5"/>
        <v>0</v>
      </c>
      <c r="L56" s="12">
        <f t="shared" si="19"/>
        <v>0</v>
      </c>
      <c r="M56" s="31">
        <f t="shared" si="9"/>
        <v>0</v>
      </c>
      <c r="N56" s="31">
        <f t="shared" si="10"/>
        <v>0</v>
      </c>
    </row>
    <row r="57" spans="1:14" ht="51.75" customHeight="1" x14ac:dyDescent="0.3">
      <c r="A57" s="10"/>
      <c r="B57" s="11" t="s">
        <v>109</v>
      </c>
      <c r="C57" s="12">
        <v>3040593.16</v>
      </c>
      <c r="D57" s="13">
        <v>847681.82</v>
      </c>
      <c r="E57" s="31">
        <f t="shared" si="0"/>
        <v>27.878830721305704</v>
      </c>
      <c r="F57" s="12"/>
      <c r="G57" s="31">
        <f t="shared" si="7"/>
        <v>0</v>
      </c>
      <c r="H57" s="31">
        <f t="shared" si="8"/>
        <v>0</v>
      </c>
      <c r="I57" s="13"/>
      <c r="J57" s="31">
        <f t="shared" si="4"/>
        <v>0</v>
      </c>
      <c r="K57" s="31">
        <f t="shared" si="5"/>
        <v>0</v>
      </c>
      <c r="L57" s="13"/>
      <c r="M57" s="31">
        <f t="shared" si="9"/>
        <v>0</v>
      </c>
      <c r="N57" s="31">
        <f t="shared" si="10"/>
        <v>0</v>
      </c>
    </row>
    <row r="58" spans="1:14" ht="42.75" customHeight="1" x14ac:dyDescent="0.3">
      <c r="A58" s="23" t="s">
        <v>114</v>
      </c>
      <c r="B58" s="24" t="s">
        <v>115</v>
      </c>
      <c r="C58" s="13">
        <f>C60</f>
        <v>193500</v>
      </c>
      <c r="D58" s="12">
        <f>D59</f>
        <v>84437.39</v>
      </c>
      <c r="E58" s="31">
        <f t="shared" si="0"/>
        <v>43.636894056847545</v>
      </c>
      <c r="F58" s="12"/>
      <c r="G58" s="31">
        <f t="shared" si="7"/>
        <v>0</v>
      </c>
      <c r="H58" s="31">
        <f t="shared" si="8"/>
        <v>0</v>
      </c>
      <c r="I58" s="13"/>
      <c r="J58" s="31">
        <f t="shared" si="4"/>
        <v>0</v>
      </c>
      <c r="K58" s="31">
        <f t="shared" si="5"/>
        <v>0</v>
      </c>
      <c r="L58" s="13"/>
      <c r="M58" s="31">
        <f t="shared" si="9"/>
        <v>0</v>
      </c>
      <c r="N58" s="31">
        <f t="shared" si="10"/>
        <v>0</v>
      </c>
    </row>
    <row r="59" spans="1:14" ht="42.75" customHeight="1" x14ac:dyDescent="0.3">
      <c r="A59" s="23" t="s">
        <v>116</v>
      </c>
      <c r="B59" s="24" t="s">
        <v>117</v>
      </c>
      <c r="C59" s="13">
        <f>C60</f>
        <v>193500</v>
      </c>
      <c r="D59" s="12">
        <f>D60</f>
        <v>84437.39</v>
      </c>
      <c r="E59" s="31">
        <f t="shared" si="0"/>
        <v>43.636894056847545</v>
      </c>
      <c r="F59" s="12"/>
      <c r="G59" s="31">
        <f t="shared" si="7"/>
        <v>0</v>
      </c>
      <c r="H59" s="31">
        <f t="shared" si="8"/>
        <v>0</v>
      </c>
      <c r="I59" s="13"/>
      <c r="J59" s="31">
        <f t="shared" si="4"/>
        <v>0</v>
      </c>
      <c r="K59" s="31">
        <f t="shared" si="5"/>
        <v>0</v>
      </c>
      <c r="L59" s="13"/>
      <c r="M59" s="31">
        <f t="shared" si="9"/>
        <v>0</v>
      </c>
      <c r="N59" s="31">
        <f t="shared" si="10"/>
        <v>0</v>
      </c>
    </row>
    <row r="60" spans="1:14" ht="54" customHeight="1" x14ac:dyDescent="0.3">
      <c r="A60" s="23" t="s">
        <v>118</v>
      </c>
      <c r="B60" s="24" t="s">
        <v>119</v>
      </c>
      <c r="C60" s="12">
        <v>193500</v>
      </c>
      <c r="D60" s="12">
        <v>84437.39</v>
      </c>
      <c r="E60" s="31">
        <f t="shared" si="0"/>
        <v>43.636894056847545</v>
      </c>
      <c r="F60" s="12"/>
      <c r="G60" s="31">
        <f t="shared" si="7"/>
        <v>0</v>
      </c>
      <c r="H60" s="31">
        <f t="shared" si="8"/>
        <v>0</v>
      </c>
      <c r="I60" s="13"/>
      <c r="J60" s="31">
        <f t="shared" si="4"/>
        <v>0</v>
      </c>
      <c r="K60" s="31">
        <f t="shared" si="5"/>
        <v>0</v>
      </c>
      <c r="L60" s="13"/>
      <c r="M60" s="31">
        <f t="shared" si="9"/>
        <v>0</v>
      </c>
      <c r="N60" s="31">
        <f t="shared" si="10"/>
        <v>0</v>
      </c>
    </row>
    <row r="61" spans="1:14" ht="134.25" customHeight="1" x14ac:dyDescent="0.3">
      <c r="A61" s="26" t="s">
        <v>120</v>
      </c>
      <c r="B61" s="27" t="s">
        <v>121</v>
      </c>
      <c r="C61" s="7">
        <f>C62</f>
        <v>9980.6</v>
      </c>
      <c r="D61" s="12"/>
      <c r="E61" s="31">
        <f t="shared" si="0"/>
        <v>0</v>
      </c>
      <c r="F61" s="12"/>
      <c r="G61" s="31">
        <f t="shared" si="7"/>
        <v>0</v>
      </c>
      <c r="H61" s="31"/>
      <c r="I61" s="13"/>
      <c r="J61" s="31">
        <f t="shared" si="4"/>
        <v>0</v>
      </c>
      <c r="K61" s="31"/>
      <c r="L61" s="13"/>
      <c r="M61" s="31">
        <f t="shared" si="9"/>
        <v>0</v>
      </c>
      <c r="N61" s="31"/>
    </row>
    <row r="62" spans="1:14" ht="89.25" customHeight="1" x14ac:dyDescent="0.3">
      <c r="A62" s="23" t="s">
        <v>122</v>
      </c>
      <c r="B62" s="24" t="s">
        <v>123</v>
      </c>
      <c r="C62" s="12">
        <f>C63</f>
        <v>9980.6</v>
      </c>
      <c r="D62" s="12"/>
      <c r="E62" s="31">
        <f t="shared" si="0"/>
        <v>0</v>
      </c>
      <c r="F62" s="12"/>
      <c r="G62" s="31">
        <f t="shared" si="7"/>
        <v>0</v>
      </c>
      <c r="H62" s="31"/>
      <c r="I62" s="13"/>
      <c r="J62" s="31">
        <f t="shared" si="4"/>
        <v>0</v>
      </c>
      <c r="K62" s="31"/>
      <c r="L62" s="13"/>
      <c r="M62" s="31">
        <f t="shared" si="9"/>
        <v>0</v>
      </c>
      <c r="N62" s="31"/>
    </row>
    <row r="63" spans="1:14" ht="84.75" customHeight="1" x14ac:dyDescent="0.3">
      <c r="A63" s="23" t="s">
        <v>124</v>
      </c>
      <c r="B63" s="24" t="s">
        <v>125</v>
      </c>
      <c r="C63" s="12">
        <v>9980.6</v>
      </c>
      <c r="D63" s="12"/>
      <c r="E63" s="31">
        <f t="shared" si="0"/>
        <v>0</v>
      </c>
      <c r="F63" s="12"/>
      <c r="G63" s="31">
        <f t="shared" si="7"/>
        <v>0</v>
      </c>
      <c r="H63" s="31"/>
      <c r="I63" s="13"/>
      <c r="J63" s="31">
        <f t="shared" si="4"/>
        <v>0</v>
      </c>
      <c r="K63" s="31"/>
      <c r="L63" s="13"/>
      <c r="M63" s="31">
        <f t="shared" si="9"/>
        <v>0</v>
      </c>
      <c r="N63" s="31"/>
    </row>
    <row r="64" spans="1:14" ht="18" customHeight="1" x14ac:dyDescent="0.3">
      <c r="A64" s="8" t="s">
        <v>0</v>
      </c>
      <c r="B64" s="22" t="s">
        <v>38</v>
      </c>
      <c r="C64" s="7">
        <f>C7+C42</f>
        <v>14719713.02</v>
      </c>
      <c r="D64" s="7">
        <f>D7+D42</f>
        <v>12739634.23</v>
      </c>
      <c r="E64" s="31">
        <f t="shared" si="0"/>
        <v>86.548115528409951</v>
      </c>
      <c r="F64" s="7">
        <f>F7+F42</f>
        <v>7293953</v>
      </c>
      <c r="G64" s="31">
        <f t="shared" si="7"/>
        <v>49.55227720873053</v>
      </c>
      <c r="H64" s="31">
        <f t="shared" si="8"/>
        <v>57.25402211959738</v>
      </c>
      <c r="I64" s="7">
        <f>I7+I42</f>
        <v>7453760.6600000001</v>
      </c>
      <c r="J64" s="31">
        <f t="shared" si="4"/>
        <v>50.637948239020773</v>
      </c>
      <c r="K64" s="31">
        <f t="shared" si="5"/>
        <v>58.508435371303435</v>
      </c>
      <c r="L64" s="7">
        <f>L7+L42</f>
        <v>7025361.3200000003</v>
      </c>
      <c r="M64" s="31">
        <f t="shared" si="9"/>
        <v>47.727569895245153</v>
      </c>
      <c r="N64" s="31">
        <f t="shared" si="10"/>
        <v>55.145706644043891</v>
      </c>
    </row>
  </sheetData>
  <mergeCells count="8">
    <mergeCell ref="A1:F1"/>
    <mergeCell ref="A4:A5"/>
    <mergeCell ref="B4:B5"/>
    <mergeCell ref="A2:L2"/>
    <mergeCell ref="D4:D5"/>
    <mergeCell ref="C4:C5"/>
    <mergeCell ref="F4:N4"/>
    <mergeCell ref="E4:E5"/>
  </mergeCells>
  <pageMargins left="1.1811023622047245" right="0.39370078740157483" top="0.59055118110236227" bottom="0.59055118110236227" header="0.39370078740157483" footer="0.39370078740157483"/>
  <pageSetup paperSize="9" scale="48" fitToHeight="0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 год</vt:lpstr>
      <vt:lpstr>'2016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Fin018</dc:creator>
  <dc:description>POI HSSF rep:2.34.4.42</dc:description>
  <cp:lastModifiedBy>Евгения Владимировна Ножнюк</cp:lastModifiedBy>
  <cp:lastPrinted>2017-11-09T01:07:23Z</cp:lastPrinted>
  <dcterms:created xsi:type="dcterms:W3CDTF">2014-11-12T09:48:22Z</dcterms:created>
  <dcterms:modified xsi:type="dcterms:W3CDTF">2017-11-09T01:07:32Z</dcterms:modified>
</cp:coreProperties>
</file>